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3-2025 SVP\Sprendimo projektas\"/>
    </mc:Choice>
  </mc:AlternateContent>
  <bookViews>
    <workbookView xWindow="-105" yWindow="-105" windowWidth="23250" windowHeight="12450"/>
  </bookViews>
  <sheets>
    <sheet name="Aiškinamoji lentelė" sheetId="19" r:id="rId1"/>
    <sheet name="11 programa" sheetId="20" state="hidden" r:id="rId2"/>
  </sheets>
  <definedNames>
    <definedName name="_xlnm.Print_Area" localSheetId="1">'11 programa'!$A$1:$M$184</definedName>
    <definedName name="_xlnm.Print_Area" localSheetId="0">'Aiškinamoji lentelė'!$A$1:$Q$222</definedName>
    <definedName name="_xlnm.Print_Titles" localSheetId="1">'11 programa'!$9:$11</definedName>
    <definedName name="_xlnm.Print_Titles" localSheetId="0">'Aiškinamoji lentelė'!$10:$12</definedName>
  </definedNames>
  <calcPr calcId="162913"/>
</workbook>
</file>

<file path=xl/calcChain.xml><?xml version="1.0" encoding="utf-8"?>
<calcChain xmlns="http://schemas.openxmlformats.org/spreadsheetml/2006/main">
  <c r="G154" i="20" l="1"/>
  <c r="J189" i="19"/>
  <c r="J191" i="19" s="1"/>
  <c r="J128" i="19"/>
  <c r="I28" i="20" l="1"/>
  <c r="H28" i="20"/>
  <c r="G28" i="20"/>
  <c r="I89" i="20" l="1"/>
  <c r="H89" i="20"/>
  <c r="G89" i="20"/>
  <c r="I149" i="20" l="1"/>
  <c r="H149" i="20"/>
  <c r="G149" i="20"/>
  <c r="I118" i="20"/>
  <c r="H118" i="20"/>
  <c r="G118" i="20"/>
  <c r="I150" i="20" l="1"/>
  <c r="G150" i="20"/>
  <c r="H150" i="20"/>
  <c r="I84" i="20"/>
  <c r="H84" i="20"/>
  <c r="G84" i="20"/>
  <c r="I66" i="20"/>
  <c r="H66" i="20"/>
  <c r="G66" i="20"/>
  <c r="I180" i="20"/>
  <c r="I179" i="20" s="1"/>
  <c r="H180" i="20"/>
  <c r="H179" i="20" s="1"/>
  <c r="G180" i="20"/>
  <c r="G179" i="20" s="1"/>
  <c r="I177" i="20"/>
  <c r="H177" i="20"/>
  <c r="G177" i="20"/>
  <c r="I176" i="20"/>
  <c r="H176" i="20"/>
  <c r="G176" i="20"/>
  <c r="I175" i="20"/>
  <c r="H175" i="20"/>
  <c r="G175" i="20"/>
  <c r="I165" i="20"/>
  <c r="H165" i="20"/>
  <c r="G162" i="20"/>
  <c r="G165" i="20" s="1"/>
  <c r="I161" i="20"/>
  <c r="H161" i="20"/>
  <c r="G161" i="20"/>
  <c r="I157" i="20"/>
  <c r="H157" i="20"/>
  <c r="G157" i="20"/>
  <c r="I154" i="20"/>
  <c r="H154" i="20"/>
  <c r="G111" i="20"/>
  <c r="I102" i="20"/>
  <c r="H102" i="20"/>
  <c r="G102" i="20"/>
  <c r="I100" i="20"/>
  <c r="H100" i="20"/>
  <c r="G100" i="20"/>
  <c r="I98" i="20"/>
  <c r="H98" i="20"/>
  <c r="G98" i="20"/>
  <c r="I96" i="20"/>
  <c r="H96" i="20"/>
  <c r="G96" i="20"/>
  <c r="I91" i="20"/>
  <c r="H91" i="20"/>
  <c r="G91" i="20"/>
  <c r="I72" i="20"/>
  <c r="H72" i="20"/>
  <c r="G72" i="20"/>
  <c r="I70" i="20"/>
  <c r="H70" i="20"/>
  <c r="G70" i="20"/>
  <c r="I68" i="20"/>
  <c r="H68" i="20"/>
  <c r="G68" i="20"/>
  <c r="M65" i="20"/>
  <c r="L65" i="20"/>
  <c r="I34" i="20"/>
  <c r="H34" i="20"/>
  <c r="G34" i="20"/>
  <c r="I29" i="20"/>
  <c r="I31" i="20" s="1"/>
  <c r="H29" i="20"/>
  <c r="H31" i="20" s="1"/>
  <c r="G29" i="20"/>
  <c r="G31" i="20" s="1"/>
  <c r="I22" i="20"/>
  <c r="I25" i="20" s="1"/>
  <c r="H22" i="20"/>
  <c r="H25" i="20" s="1"/>
  <c r="G22" i="20"/>
  <c r="G25" i="20" s="1"/>
  <c r="I16" i="20"/>
  <c r="H16" i="20"/>
  <c r="G16" i="20"/>
  <c r="G21" i="20" s="1"/>
  <c r="G103" i="20" l="1"/>
  <c r="G166" i="20"/>
  <c r="H166" i="20"/>
  <c r="I166" i="20"/>
  <c r="H174" i="20"/>
  <c r="H173" i="20" s="1"/>
  <c r="H103" i="20"/>
  <c r="I174" i="20"/>
  <c r="I173" i="20" s="1"/>
  <c r="G35" i="20"/>
  <c r="I103" i="20"/>
  <c r="H21" i="20"/>
  <c r="H35" i="20" s="1"/>
  <c r="I21" i="20"/>
  <c r="I35" i="20" s="1"/>
  <c r="G174" i="20"/>
  <c r="G173" i="20" s="1"/>
  <c r="G172" i="20" s="1"/>
  <c r="L125" i="19"/>
  <c r="K125" i="19"/>
  <c r="J125" i="19"/>
  <c r="I172" i="20" l="1"/>
  <c r="I181" i="20" s="1"/>
  <c r="H172" i="20"/>
  <c r="H181" i="20" s="1"/>
  <c r="H178" i="20"/>
  <c r="H167" i="20"/>
  <c r="H168" i="20" s="1"/>
  <c r="G167" i="20"/>
  <c r="G168" i="20" s="1"/>
  <c r="I178" i="20"/>
  <c r="G181" i="20"/>
  <c r="G178" i="20"/>
  <c r="I167" i="20"/>
  <c r="I168" i="20" s="1"/>
  <c r="I157" i="19"/>
  <c r="J199" i="19" l="1"/>
  <c r="J135" i="19" l="1"/>
  <c r="L95" i="19"/>
  <c r="K95" i="19"/>
  <c r="J95" i="19"/>
  <c r="L22" i="19" l="1"/>
  <c r="K22" i="19"/>
  <c r="J22" i="19"/>
  <c r="J15" i="19"/>
  <c r="J21" i="19" s="1"/>
  <c r="J93" i="19" l="1"/>
  <c r="L29" i="19" l="1"/>
  <c r="K29" i="19"/>
  <c r="L110" i="19"/>
  <c r="K110" i="19"/>
  <c r="J110" i="19"/>
  <c r="J29" i="19"/>
  <c r="L15" i="19"/>
  <c r="K15" i="19"/>
  <c r="L186" i="19" l="1"/>
  <c r="K186" i="19"/>
  <c r="J186" i="19"/>
  <c r="I186" i="19"/>
  <c r="L97" i="19" l="1"/>
  <c r="K97" i="19"/>
  <c r="J97" i="19"/>
  <c r="L93" i="19"/>
  <c r="K93" i="19"/>
  <c r="J168" i="19" l="1"/>
  <c r="Q88" i="19"/>
  <c r="P88" i="19"/>
  <c r="L218" i="19" l="1"/>
  <c r="L217" i="19" s="1"/>
  <c r="K218" i="19"/>
  <c r="K217" i="19" s="1"/>
  <c r="J218" i="19"/>
  <c r="J217" i="19" s="1"/>
  <c r="I218" i="19"/>
  <c r="I217" i="19" s="1"/>
  <c r="L212" i="19" l="1"/>
  <c r="K212" i="19"/>
  <c r="J212" i="19"/>
  <c r="I212" i="19"/>
  <c r="L179" i="19" l="1"/>
  <c r="K179" i="19"/>
  <c r="I179" i="19"/>
  <c r="J91" i="19" l="1"/>
  <c r="L109" i="19"/>
  <c r="K109" i="19"/>
  <c r="J109" i="19"/>
  <c r="J184" i="19"/>
  <c r="K168" i="19" l="1"/>
  <c r="L168" i="19"/>
  <c r="J28" i="19"/>
  <c r="I28" i="19"/>
  <c r="K28" i="19" l="1"/>
  <c r="K211" i="19" l="1"/>
  <c r="K91" i="19"/>
  <c r="L211" i="19"/>
  <c r="L91" i="19"/>
  <c r="J211" i="19" l="1"/>
  <c r="L35" i="19" l="1"/>
  <c r="K35" i="19"/>
  <c r="J35" i="19"/>
  <c r="I35" i="19"/>
  <c r="I32" i="19"/>
  <c r="J32" i="19"/>
  <c r="K32" i="19"/>
  <c r="L32" i="19"/>
  <c r="L128" i="19" l="1"/>
  <c r="K128" i="19"/>
  <c r="I128" i="19"/>
  <c r="L215" i="19" l="1"/>
  <c r="K215" i="19"/>
  <c r="J215" i="19"/>
  <c r="L214" i="19"/>
  <c r="K214" i="19"/>
  <c r="J214" i="19"/>
  <c r="I215" i="19"/>
  <c r="I214" i="19"/>
  <c r="L213" i="19"/>
  <c r="K213" i="19"/>
  <c r="J213" i="19"/>
  <c r="I213" i="19"/>
  <c r="I177" i="19"/>
  <c r="L114" i="19"/>
  <c r="K114" i="19"/>
  <c r="J114" i="19"/>
  <c r="I114" i="19"/>
  <c r="J210" i="19" l="1"/>
  <c r="J209" i="19" l="1"/>
  <c r="J202" i="19"/>
  <c r="K202" i="19"/>
  <c r="L202" i="19"/>
  <c r="J198" i="19"/>
  <c r="K198" i="19"/>
  <c r="L198" i="19"/>
  <c r="J194" i="19"/>
  <c r="K194" i="19"/>
  <c r="L194" i="19"/>
  <c r="K191" i="19"/>
  <c r="L191" i="19"/>
  <c r="I198" i="19"/>
  <c r="K184" i="19"/>
  <c r="L184" i="19"/>
  <c r="J177" i="19"/>
  <c r="K177" i="19"/>
  <c r="L177" i="19"/>
  <c r="J216" i="19" l="1"/>
  <c r="J219" i="19"/>
  <c r="L203" i="19"/>
  <c r="K203" i="19"/>
  <c r="J143" i="19"/>
  <c r="J187" i="19" s="1"/>
  <c r="K143" i="19"/>
  <c r="K187" i="19" s="1"/>
  <c r="L143" i="19"/>
  <c r="L187" i="19" s="1"/>
  <c r="I143" i="19"/>
  <c r="J123" i="19"/>
  <c r="K123" i="19"/>
  <c r="L123" i="19"/>
  <c r="J121" i="19"/>
  <c r="K121" i="19"/>
  <c r="L121" i="19"/>
  <c r="J116" i="19"/>
  <c r="K116" i="19"/>
  <c r="L116" i="19"/>
  <c r="L28" i="19"/>
  <c r="J25" i="19"/>
  <c r="K25" i="19"/>
  <c r="L25" i="19"/>
  <c r="K21" i="19"/>
  <c r="L21" i="19"/>
  <c r="J129" i="19" l="1"/>
  <c r="J36" i="19"/>
  <c r="K36" i="19"/>
  <c r="L36" i="19"/>
  <c r="L210" i="19"/>
  <c r="L209" i="19" s="1"/>
  <c r="K210" i="19"/>
  <c r="K209" i="19" s="1"/>
  <c r="L129" i="19"/>
  <c r="K129" i="19"/>
  <c r="L216" i="19" l="1"/>
  <c r="L219" i="19"/>
  <c r="K216" i="19"/>
  <c r="K219" i="19"/>
  <c r="K204" i="19"/>
  <c r="K205" i="19" s="1"/>
  <c r="L204" i="19"/>
  <c r="L205" i="19" s="1"/>
  <c r="I192" i="19"/>
  <c r="I184" i="19"/>
  <c r="I168" i="19" l="1"/>
  <c r="I187" i="19" s="1"/>
  <c r="I98" i="19"/>
  <c r="I94" i="19"/>
  <c r="I91" i="19"/>
  <c r="I21" i="19" l="1"/>
  <c r="I202" i="19" l="1"/>
  <c r="I194" i="19"/>
  <c r="I189" i="19"/>
  <c r="I191" i="19" s="1"/>
  <c r="I123" i="19"/>
  <c r="I121" i="19"/>
  <c r="I116" i="19"/>
  <c r="I97" i="19"/>
  <c r="I25" i="19"/>
  <c r="I36" i="19" s="1"/>
  <c r="I211" i="19" l="1"/>
  <c r="I210" i="19" s="1"/>
  <c r="I109" i="19"/>
  <c r="I129" i="19" s="1"/>
  <c r="I203" i="19"/>
  <c r="I209" i="19" l="1"/>
  <c r="I219" i="19" s="1"/>
  <c r="I204" i="19"/>
  <c r="I205" i="19" s="1"/>
  <c r="I216" i="19" l="1"/>
  <c r="J203" i="19"/>
  <c r="J204" i="19"/>
  <c r="J205" i="19"/>
</calcChain>
</file>

<file path=xl/comments1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  <author>Aušra Rulienė</author>
  </authors>
  <commentLis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O29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O33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F3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45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Q50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M51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M60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72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73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74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P80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M83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84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O84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P84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O86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F9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M102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0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17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O122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F132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132" authorId="2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F136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3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41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5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147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N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>Debreceno g. 48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>Atnaujinti aikštelės inventorių, dangą ir apšvietimą (Dariaus ir Girėno g. 10)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6700 Eur VIP tribūnos rekuperacinės sistemos remontui įvykus avariniam gedimui (Sportininkų g. 46); 5800 Eur nuotekų siurblinės remontui įvykus avariniam gedimui
</t>
        </r>
      </text>
    </comment>
    <comment ref="M156" authorId="0" shapeId="0">
      <text>
        <r>
          <rPr>
            <sz val="9"/>
            <color indexed="81"/>
            <rFont val="Tahoma"/>
            <family val="2"/>
            <charset val="186"/>
          </rPr>
          <t>avariniai stogo remonto darbai Dariaus ir Girėno g. 10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1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M162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M163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M16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>Kretingos g. 23
Galutinė ir tiksli remontų darbų kaina paaiškės po atliktos ekspertizės. Ekspertizės atlikimo data numatyta iki 2022-12-31 dienos.</t>
        </r>
      </text>
    </comment>
    <comment ref="M16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6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M167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M169" authorId="4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</text>
    </comment>
    <comment ref="M172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74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5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8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M185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20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</authors>
  <commentLis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K29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K3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E3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44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5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J46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J50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57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J60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61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L61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K63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E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J77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92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K97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J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7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7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1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7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J129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J13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 xml:space="preserve">Kretingos g. 23
Galutinė ir tiksli remontų darbų kaina paaiškės po atliktos ekspertizės. </t>
        </r>
      </text>
    </comment>
    <comment ref="J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32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J133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J135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9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3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E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E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E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<sst xmlns="http://schemas.openxmlformats.org/spreadsheetml/2006/main" count="949" uniqueCount="274">
  <si>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</si>
  <si>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</si>
  <si>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</si>
  <si>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</si>
  <si>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</si>
  <si>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</si>
  <si>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</si>
  <si>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</si>
  <si>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</si>
  <si>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</si>
  <si>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</si>
  <si>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</si>
  <si>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</si>
  <si>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</si>
  <si>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</si>
  <si>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</si>
  <si>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</si>
  <si>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</si>
  <si>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</si>
  <si>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</si>
  <si>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</si>
  <si>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 xml:space="preserve">buriavimo, irklavimo, baidarių ir kanojų irklavimo sporto šakų </t>
  </si>
  <si>
    <t>04</t>
  </si>
  <si>
    <t>I</t>
  </si>
  <si>
    <t>LRVB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</si>
  <si>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</si>
  <si>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</si>
  <si>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</si>
  <si>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</si>
  <si>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</si>
  <si>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</si>
  <si>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</si>
  <si>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</si>
  <si>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</si>
  <si>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</si>
  <si>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</si>
  <si>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</si>
  <si>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</si>
  <si>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</si>
  <si>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</si>
  <si>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</si>
  <si>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</si>
  <si>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Neatlygintinai suteikta sporto bazių sporto renginiams, val.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</si>
  <si>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</si>
  <si>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</si>
  <si>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</si>
  <si>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</si>
  <si>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</si>
  <si>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</si>
  <si>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</si>
  <si>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</si>
  <si>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</si>
  <si>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</si>
  <si>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</si>
  <si>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</si>
  <si>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</si>
  <si>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</si>
  <si>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</si>
  <si>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</si>
  <si>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</si>
  <si>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</si>
  <si>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</si>
  <si>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</si>
  <si>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</si>
  <si>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</si>
  <si>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</si>
  <si>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</si>
  <si>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</si>
  <si>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</si>
  <si>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</si>
  <si>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</si>
  <si>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</si>
  <si>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</si>
  <si>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</si>
  <si>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P1</t>
  </si>
  <si>
    <t>Savivaldybės biudžetas, iš jo:</t>
  </si>
  <si>
    <t>Įrengti naujas ir modernizuoti esamas sporto bazes, užtikrinti įstaigų ūkinį aptarnavimą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</si>
  <si>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</si>
  <si>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</si>
  <si>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</si>
  <si>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</si>
  <si>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</si>
  <si>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</si>
  <si>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</si>
  <si>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</si>
  <si>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</si>
  <si>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Parengtas techninis projektas, vnt.</t>
  </si>
  <si>
    <t>BĮ Klaipėdos lengvosios atletikos mokyklos pastato (maniežo) renovacija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</si>
  <si>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</si>
  <si>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</si>
  <si>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</si>
  <si>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</si>
  <si>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</si>
  <si>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</si>
  <si>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</si>
  <si>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persirengimo konteinerių, vnt.</t>
  </si>
  <si>
    <t>tūkst. Eur</t>
  </si>
  <si>
    <t>SB'</t>
  </si>
  <si>
    <t>SB(L)'</t>
  </si>
  <si>
    <t>SB(P)'</t>
  </si>
  <si>
    <t>LRVB'</t>
  </si>
  <si>
    <t>Vidutinis sportuojančių neįgalių vaikų skaičius</t>
  </si>
  <si>
    <t>Senjorų ir neįgaliųjų užsiėmimų Klaipėdos baseine skaičius</t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</si>
  <si>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</si>
  <si>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</si>
  <si>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</si>
  <si>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</si>
  <si>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planas</t>
  </si>
  <si>
    <t>KŪNO KULTŪROS IR SPORTO PLĖTROS PROGRAMOS (NR. 11)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</si>
  <si>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</si>
  <si>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</si>
  <si>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</si>
  <si>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</si>
  <si>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</si>
  <si>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</si>
  <si>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Produkto kriterijaus</t>
  </si>
  <si>
    <t>Dengto futbolo maniežo statyba</t>
  </si>
  <si>
    <t>08</t>
  </si>
  <si>
    <t>09</t>
  </si>
  <si>
    <t>Įsigytas automobilis ūkiniam aptarnavimui, vnt.</t>
  </si>
  <si>
    <t>P</t>
  </si>
  <si>
    <t>T</t>
  </si>
  <si>
    <t>N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</si>
  <si>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</si>
  <si>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</si>
  <si>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</si>
  <si>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</si>
  <si>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</si>
  <si>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</si>
  <si>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</si>
  <si>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</si>
  <si>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</si>
  <si>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</si>
  <si>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</si>
  <si>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Sporto organizacijų, dalyvaujančių sporto apskaitos ir kontrolės sistemoje, skaičius</t>
  </si>
  <si>
    <t>Aukšto meistriškumo sportininkų skaičius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</si>
  <si>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</si>
  <si>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</si>
  <si>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</si>
  <si>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siurblys, vnt.</t>
  </si>
  <si>
    <t>Įsigyta stacionari kompiuterinė įranga, vnt.</t>
  </si>
  <si>
    <t>Įsigyta nešiojama kompiuterinė įranga, vnt.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</si>
  <si>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</si>
  <si>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</si>
  <si>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</si>
  <si>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</si>
  <si>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baseino langų keitimo ir apdailos darbai, proc.</t>
  </si>
  <si>
    <t>Atlikti akustinės sistemos remonto darbai, proc.</t>
  </si>
  <si>
    <t>Atlikti stogo remonto darbai, proc.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</si>
  <si>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</si>
  <si>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</si>
  <si>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</si>
  <si>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</si>
  <si>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</si>
  <si>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</si>
  <si>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</si>
  <si>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</si>
  <si>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</si>
  <si>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</si>
  <si>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</si>
  <si>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</si>
  <si>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</si>
  <si>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</si>
  <si>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</si>
  <si>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</si>
  <si>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</si>
  <si>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</si>
  <si>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</si>
  <si>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</si>
  <si>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</si>
  <si>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</si>
  <si>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</si>
  <si>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</si>
  <si>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</si>
  <si>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</si>
  <si>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</si>
  <si>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</si>
  <si>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</si>
  <si>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</si>
  <si>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</si>
  <si>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T</t>
  </si>
  <si>
    <t>P   T</t>
  </si>
  <si>
    <t>Mokslinės medicininės diagnostikos paslaugų teikimas aukšto meistriškumo sportininkams</t>
  </si>
  <si>
    <t>Sporto salių bendrojo ugdymo mokyklose ir kitose sporto bazėse poreikis, val. skaičius</t>
  </si>
  <si>
    <t>Klaipėdos baseino ir elektronikos nuomos poreikis, val. skaičius</t>
  </si>
  <si>
    <t xml:space="preserve">Lankančiųjų neįgaliųjų sporto organizacijas skaičius </t>
  </si>
  <si>
    <t>Vykdyta veiklų pagal sporto šakas, skaičius</t>
  </si>
  <si>
    <t>Įsigytas dujinis katilas karštam vandeniui ruošti, vnt.</t>
  </si>
  <si>
    <t xml:space="preserve">neįgaliųjų fizinio aktyvumo ir sporto </t>
  </si>
  <si>
    <t>Sporto ir laisvalaikio komplekso statyba (koncesijos procedūrų vykdymas)</t>
  </si>
  <si>
    <t>Parengta koncesijos sutartis, vnt.</t>
  </si>
  <si>
    <t>Biudžetinių sporto įstaigų pertvarkos plano
priemonių įgyvendinimas</t>
  </si>
  <si>
    <t>Įgyvendinta 2022 m. numatytų priemonių, proc.</t>
  </si>
  <si>
    <t xml:space="preserve">Sporto skyrius
</t>
  </si>
  <si>
    <t>Vyr. patarėja D. Dambrauskienė</t>
  </si>
  <si>
    <t>Atlikti krepšinio aikštelės atnaujinimo darbai, proc.</t>
  </si>
  <si>
    <t>Atlikti VIP tribūnos rekuperacinės sistemos ir nuotekų siurlinės remonto darbai, proc.</t>
  </si>
  <si>
    <t>Suorganizuota „Barca Academy Baltics“ futbolo turnyrų vaikams ir jaunimui, vnt.</t>
  </si>
  <si>
    <t>Atlikti sporto salės išorės ir vidaus sienų remonto darbai, proc.</t>
  </si>
  <si>
    <t>2022-ieji metai**</t>
  </si>
  <si>
    <t>2025-ieji metai</t>
  </si>
  <si>
    <t>Lėšų poreikis biudžetiniams 2023-iesiems metams</t>
  </si>
  <si>
    <t>2025-ųjų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</si>
  <si>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</si>
  <si>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Regioninio futbolo stadiono statyba</t>
  </si>
  <si>
    <t>Patikslinta galimybių studija, vnt.</t>
  </si>
  <si>
    <t>Suorganizuotas architektūrinis konkursas, vnt.</t>
  </si>
  <si>
    <t>Asignavimai 2022-iesiems metams**</t>
  </si>
  <si>
    <t>Asignavimai 2022-iesiems metams</t>
  </si>
  <si>
    <t>Turto valdymo skyrius, 
vyr. patarėjas G. Dovidaitis</t>
  </si>
  <si>
    <t xml:space="preserve">Prestižinių, tarptautinių ir nacionalinių sporto renginių pritraukimas ir organizavimas </t>
  </si>
  <si>
    <t>Hidrokanalo nuoma Klaipėdos baseine, val.</t>
  </si>
  <si>
    <t>Kabineto nuoma Klaipėdos baseine, val.</t>
  </si>
  <si>
    <t>Klaipėdiečio kortele pasinaudojusių asmenų, skaičius</t>
  </si>
  <si>
    <t>Pagerbtų asmenų skaičius, vnt.</t>
  </si>
  <si>
    <t>Neatlygintinai suteiktų baseino paslaugų kompensavimas</t>
  </si>
  <si>
    <t>Perduotas dalininko įnašas, proc.</t>
  </si>
  <si>
    <t>Įsigyta karboninių ratų dviračiams, pora</t>
  </si>
  <si>
    <t>Įsigyta garso sistema, vnt.</t>
  </si>
  <si>
    <t>Įsigytas defibriliatorius su dėžute, vnt.</t>
  </si>
  <si>
    <t>Įsigyta video kamera, vnt.</t>
  </si>
  <si>
    <t xml:space="preserve">Įsigytas turniketas, vnt. </t>
  </si>
  <si>
    <t>Atlikti baseino grindų hidroizoliacijos remonto darbai, proc.</t>
  </si>
  <si>
    <t>Atliekama bendrojo ugdymo mokyklų stadionų ir aikščių dirbtinės dangos priežiūra, proc.</t>
  </si>
  <si>
    <r>
      <t xml:space="preserve">Atlikti vidaus vamzdyno trasos keitimo darbai, proc.                                        </t>
    </r>
    <r>
      <rPr>
        <sz val="10"/>
        <color rgb="FFFF0000"/>
        <rFont val="Times New Roman"/>
        <family val="1"/>
        <charset val="186"/>
      </rPr>
      <t xml:space="preserve"> </t>
    </r>
  </si>
  <si>
    <t>Atlikti vandens paruošimo įrangos rekonstrukcijos darbai, proc.</t>
  </si>
  <si>
    <t xml:space="preserve">Atlikti salės stogo remonto darbai, proc. </t>
  </si>
  <si>
    <t>BĮ Klaipėdos lengvosios atletikos mokyklos infrastruktūros gerinimo darbai</t>
  </si>
  <si>
    <t>Atlikti infrastruktūros gerinimo darbai, proc.</t>
  </si>
  <si>
    <t>Suorganizuotas renginys Klaipėdos miesto sporto forumas, vnt.</t>
  </si>
  <si>
    <t>Neatlygintinai suteiktų paslaugų BĮ „Gintaro“ sporto centre, val.</t>
  </si>
  <si>
    <t>Įsigyta čiužinių sportinei gimnastikai, vnt.</t>
  </si>
  <si>
    <t>Įsigyta meninės gimnastikos kilimų, vnt.</t>
  </si>
  <si>
    <t>Įsigyta aerobinių aikštelių, vnt.</t>
  </si>
  <si>
    <t>Įsigyta antivirusinių programų, vnt.</t>
  </si>
  <si>
    <t>Įsigyta nešiojamų kompiuterių, vnt.</t>
  </si>
  <si>
    <t>Įsigyta laiko fiksavimo sistemų, vnt.</t>
  </si>
  <si>
    <t>P  T</t>
  </si>
  <si>
    <t>Iš jų ukrainiečių, lankančių įstaigą, skaičius</t>
  </si>
  <si>
    <t>Tvarkoma paviršinių (lietaus) nuotekų, įstaigų skaičius</t>
  </si>
  <si>
    <t>Tvarkomas centralizuotas vandentiekis ir kanalizacija, įstaigų skaičius</t>
  </si>
  <si>
    <t>Įsigyta defibriliatorių, vnt.</t>
  </si>
  <si>
    <t>Įsigyta garso technikos įranga, vnt.</t>
  </si>
  <si>
    <t>VšĮ Neptūno krepšinio klubo dalininko įnašo perdavimas</t>
  </si>
  <si>
    <t>Projektų skyrius</t>
  </si>
  <si>
    <t xml:space="preserve"> N    </t>
  </si>
  <si>
    <t>KITI ŠALTINIAI, IŠ VISO: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</si>
  <si>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</si>
  <si>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IŠ VISO:</t>
  </si>
  <si>
    <t>Suorganizuotas 2023 m. Europos merginų jaunimo U19 rankinio čempionatas, vnt.</t>
  </si>
  <si>
    <t>Atlikti sporto salės ir persirengimo kambarių su dušais bei WC remonto darbai, proc.</t>
  </si>
  <si>
    <t>Atlikti stogelio (virš spaudos atstovų patalpų) remonto darbai, proc.</t>
  </si>
  <si>
    <t>Atlikti sporto salės langų angokraščių ir lubų remonto darbai, proc.</t>
  </si>
  <si>
    <t>Atlikti didžiosios dirbtinės futbolo aikštės tvoros atnaujinimo darbai, proc.</t>
  </si>
  <si>
    <t>Išnuomota transporto priemonė, vnt.</t>
  </si>
  <si>
    <r>
      <t>Suorganizuotos sportinių šokių pasaulio reitingų varžybos „Klaipėda Open</t>
    </r>
    <r>
      <rPr>
        <sz val="10"/>
        <rFont val="Times New Roman"/>
        <family val="1"/>
        <charset val="186"/>
      </rPr>
      <t>”, vnt.</t>
    </r>
  </si>
  <si>
    <r>
      <t>Aukšto meistriškumo sportininkų</t>
    </r>
    <r>
      <rPr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pasirengimas ir dalyvavimas oficialiose tarptautinėse varžybose 
</t>
    </r>
  </si>
  <si>
    <t>Šildoma įstaigų, skaičius</t>
  </si>
  <si>
    <t>Atlikti „Žemynos“ gimnazijos sporto salės (imtynių) remonto darbai, proc.</t>
  </si>
  <si>
    <t>2022–2025 M. KLAIPĖDOS MIESTO SAVIVALDYBĖS</t>
  </si>
  <si>
    <t>TIKSLŲ, UŽDAVINIŲ, PRIEMONIŲ, PRIEMONIŲ IŠLAIDŲ IR PRODUKTO KRITERIJŲ SUVESTINĖ</t>
  </si>
  <si>
    <t>Suorganizuotas F2 Pasaulio čempionato etapas, vnt.</t>
  </si>
  <si>
    <t>Atlikti fekalinių tinklų remonto darbai, proc.</t>
  </si>
  <si>
    <t>Atkikti stogo remonto darbai, proc.</t>
  </si>
  <si>
    <t>Dalininko įnašo perdavimas VšĮ Klaipėdos futbolo mokyklai</t>
  </si>
  <si>
    <t>Įsigytas sporto inventorius, vnt.</t>
  </si>
  <si>
    <t>Komunalinių paslaugų įsigijimas</t>
  </si>
  <si>
    <t>Asmenų, lankančių įstaigas, skaičius</t>
  </si>
  <si>
    <t>Iš jų ukrainiečių, lankančių įstaigas, skaičius</t>
  </si>
  <si>
    <t>2023–2025 M. KLAIPĖDOS MIESTO SAVIVALDYBĖS</t>
  </si>
  <si>
    <t>sporto projektų vertinimo paslaugų pirkimas</t>
  </si>
  <si>
    <t xml:space="preserve">Aiškinamojo rašto 3 priedas </t>
  </si>
  <si>
    <t>Klaipėdos miesto savivaldybės kūno kultūros ir sporto plėtros programos (Nr. 11) aprašymo</t>
  </si>
  <si>
    <t>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</si>
</sst>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sz val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8" fillId="0" borderId="0" applyBorder="0" applyProtection="0"/>
    <xf numFmtId="0" fontId="11" fillId="0" borderId="0"/>
  </cellStyleXfs>
  <cellXfs count="1621">
    <xf numFmtId="0" fontId="0" fillId="0" borderId="0" xfId="0"/>
    <xf numFmtId="49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2" borderId="11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textRotation="90"/>
    </xf>
    <xf numFmtId="3" fontId="1" fillId="0" borderId="34" xfId="0" applyNumberFormat="1" applyFont="1" applyFill="1" applyBorder="1" applyAlignment="1">
      <alignment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vertical="top" wrapText="1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164" fontId="2" fillId="4" borderId="33" xfId="0" applyNumberFormat="1" applyFont="1" applyFill="1" applyBorder="1" applyAlignment="1">
      <alignment horizontal="center" vertical="top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/>
    </xf>
    <xf numFmtId="0" fontId="1" fillId="5" borderId="49" xfId="0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/>
    </xf>
    <xf numFmtId="164" fontId="1" fillId="5" borderId="69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/>
    <xf numFmtId="3" fontId="1" fillId="0" borderId="71" xfId="0" applyNumberFormat="1" applyFont="1" applyBorder="1"/>
    <xf numFmtId="3" fontId="1" fillId="5" borderId="47" xfId="0" applyNumberFormat="1" applyFont="1" applyFill="1" applyBorder="1" applyAlignment="1">
      <alignment vertical="top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164" fontId="2" fillId="2" borderId="32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1" fillId="5" borderId="71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0" borderId="0" xfId="0" applyNumberFormat="1" applyFont="1"/>
    <xf numFmtId="0" fontId="1" fillId="5" borderId="52" xfId="0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3" fontId="2" fillId="5" borderId="36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164" fontId="1" fillId="0" borderId="52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1" fillId="5" borderId="17" xfId="0" applyNumberFormat="1" applyFont="1" applyFill="1" applyBorder="1" applyAlignment="1">
      <alignment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Fill="1" applyBorder="1" applyAlignment="1">
      <alignment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/>
    <xf numFmtId="3" fontId="1" fillId="0" borderId="11" xfId="0" applyNumberFormat="1" applyFont="1" applyBorder="1" applyAlignment="1">
      <alignment horizontal="center" vertical="top"/>
    </xf>
    <xf numFmtId="3" fontId="10" fillId="5" borderId="50" xfId="0" applyNumberFormat="1" applyFont="1" applyFill="1" applyBorder="1" applyAlignment="1">
      <alignment horizontal="center" vertical="top"/>
    </xf>
    <xf numFmtId="164" fontId="10" fillId="5" borderId="47" xfId="0" applyNumberFormat="1" applyFont="1" applyFill="1" applyBorder="1" applyAlignment="1">
      <alignment horizontal="center" vertical="top"/>
    </xf>
    <xf numFmtId="164" fontId="10" fillId="5" borderId="55" xfId="0" applyNumberFormat="1" applyFont="1" applyFill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165" fontId="10" fillId="5" borderId="11" xfId="0" applyNumberFormat="1" applyFont="1" applyFill="1" applyBorder="1" applyAlignment="1">
      <alignment horizontal="center" vertical="top"/>
    </xf>
    <xf numFmtId="165" fontId="10" fillId="5" borderId="0" xfId="0" applyNumberFormat="1" applyFont="1" applyFill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 wrapText="1"/>
    </xf>
    <xf numFmtId="165" fontId="10" fillId="5" borderId="11" xfId="0" applyNumberFormat="1" applyFont="1" applyFill="1" applyBorder="1" applyAlignment="1">
      <alignment horizontal="center" vertical="top" wrapText="1"/>
    </xf>
    <xf numFmtId="165" fontId="10" fillId="5" borderId="44" xfId="0" applyNumberFormat="1" applyFont="1" applyFill="1" applyBorder="1" applyAlignment="1">
      <alignment horizontal="center" vertical="top" wrapText="1"/>
    </xf>
    <xf numFmtId="165" fontId="10" fillId="0" borderId="44" xfId="0" applyNumberFormat="1" applyFont="1" applyBorder="1" applyAlignment="1">
      <alignment horizontal="center" vertical="top"/>
    </xf>
    <xf numFmtId="165" fontId="10" fillId="5" borderId="56" xfId="0" applyNumberFormat="1" applyFont="1" applyFill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2" fillId="0" borderId="19" xfId="0" applyNumberFormat="1" applyFont="1" applyBorder="1" applyAlignment="1">
      <alignment horizontal="center" vertical="center" textRotation="90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wrapText="1"/>
    </xf>
    <xf numFmtId="3" fontId="2" fillId="0" borderId="38" xfId="0" applyNumberFormat="1" applyFont="1" applyFill="1" applyBorder="1" applyAlignment="1">
      <alignment vertical="top" wrapText="1"/>
    </xf>
    <xf numFmtId="3" fontId="2" fillId="0" borderId="39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/>
    </xf>
    <xf numFmtId="3" fontId="2" fillId="0" borderId="39" xfId="0" applyNumberFormat="1" applyFont="1" applyBorder="1" applyAlignment="1">
      <alignment horizontal="center" vertical="top"/>
    </xf>
    <xf numFmtId="3" fontId="2" fillId="5" borderId="27" xfId="0" applyNumberFormat="1" applyFont="1" applyFill="1" applyBorder="1" applyAlignment="1">
      <alignment horizontal="center" vertical="top" wrapText="1"/>
    </xf>
    <xf numFmtId="49" fontId="2" fillId="2" borderId="38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165" fontId="2" fillId="4" borderId="68" xfId="0" applyNumberFormat="1" applyFont="1" applyFill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165" fontId="1" fillId="0" borderId="12" xfId="0" applyNumberFormat="1" applyFont="1" applyBorder="1" applyAlignment="1">
      <alignment horizontal="center" vertical="top"/>
    </xf>
    <xf numFmtId="165" fontId="1" fillId="0" borderId="43" xfId="0" applyNumberFormat="1" applyFont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50" xfId="0" applyNumberFormat="1" applyFont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5" fontId="2" fillId="4" borderId="46" xfId="0" applyNumberFormat="1" applyFont="1" applyFill="1" applyBorder="1" applyAlignment="1">
      <alignment horizontal="center" vertical="top"/>
    </xf>
    <xf numFmtId="165" fontId="1" fillId="5" borderId="46" xfId="0" applyNumberFormat="1" applyFont="1" applyFill="1" applyBorder="1" applyAlignment="1">
      <alignment horizontal="center" vertical="top"/>
    </xf>
    <xf numFmtId="165" fontId="1" fillId="0" borderId="46" xfId="0" applyNumberFormat="1" applyFont="1" applyBorder="1" applyAlignment="1">
      <alignment horizontal="center" vertical="top"/>
    </xf>
    <xf numFmtId="165" fontId="7" fillId="0" borderId="50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horizontal="center" vertical="top"/>
    </xf>
    <xf numFmtId="165" fontId="5" fillId="0" borderId="12" xfId="0" applyNumberFormat="1" applyFont="1" applyBorder="1" applyAlignment="1">
      <alignment horizontal="center" vertical="top"/>
    </xf>
    <xf numFmtId="165" fontId="5" fillId="0" borderId="50" xfId="0" applyNumberFormat="1" applyFont="1" applyBorder="1" applyAlignment="1">
      <alignment horizontal="center" vertical="top"/>
    </xf>
    <xf numFmtId="165" fontId="1" fillId="5" borderId="69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3" fontId="1" fillId="0" borderId="26" xfId="0" applyNumberFormat="1" applyFont="1" applyBorder="1"/>
    <xf numFmtId="3" fontId="1" fillId="0" borderId="50" xfId="0" applyNumberFormat="1" applyFont="1" applyFill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/>
    </xf>
    <xf numFmtId="3" fontId="2" fillId="5" borderId="55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/>
    </xf>
    <xf numFmtId="3" fontId="2" fillId="5" borderId="55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horizontal="center" vertical="top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49" fontId="1" fillId="3" borderId="70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49" fontId="1" fillId="3" borderId="62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vertical="top"/>
    </xf>
    <xf numFmtId="49" fontId="1" fillId="3" borderId="36" xfId="0" applyNumberFormat="1" applyFont="1" applyFill="1" applyBorder="1" applyAlignment="1">
      <alignment vertical="top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vertical="top" wrapText="1"/>
    </xf>
    <xf numFmtId="3" fontId="1" fillId="0" borderId="11" xfId="0" applyNumberFormat="1" applyFont="1" applyFill="1" applyBorder="1" applyAlignment="1">
      <alignment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vertical="top" wrapText="1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5" borderId="36" xfId="0" applyNumberFormat="1" applyFont="1" applyFill="1" applyBorder="1" applyAlignment="1">
      <alignment vertical="top"/>
    </xf>
    <xf numFmtId="3" fontId="2" fillId="5" borderId="3" xfId="0" applyNumberFormat="1" applyFont="1" applyFill="1" applyBorder="1" applyAlignment="1">
      <alignment vertical="top" wrapText="1"/>
    </xf>
    <xf numFmtId="49" fontId="1" fillId="0" borderId="11" xfId="0" applyNumberFormat="1" applyFont="1" applyBorder="1" applyAlignment="1">
      <alignment vertical="top" wrapText="1"/>
    </xf>
    <xf numFmtId="49" fontId="1" fillId="5" borderId="10" xfId="0" applyNumberFormat="1" applyFont="1" applyFill="1" applyBorder="1" applyAlignment="1">
      <alignment vertical="top" wrapText="1"/>
    </xf>
    <xf numFmtId="3" fontId="2" fillId="5" borderId="55" xfId="0" applyNumberFormat="1" applyFont="1" applyFill="1" applyBorder="1" applyAlignment="1">
      <alignment horizontal="center" vertical="top" wrapText="1"/>
    </xf>
    <xf numFmtId="49" fontId="1" fillId="0" borderId="64" xfId="0" applyNumberFormat="1" applyFont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2" fillId="5" borderId="36" xfId="0" applyNumberFormat="1" applyFont="1" applyFill="1" applyBorder="1" applyAlignment="1">
      <alignment vertical="top" textRotation="90" wrapText="1"/>
    </xf>
    <xf numFmtId="165" fontId="7" fillId="5" borderId="12" xfId="0" applyNumberFormat="1" applyFont="1" applyFill="1" applyBorder="1" applyAlignment="1">
      <alignment horizontal="center" vertical="top"/>
    </xf>
    <xf numFmtId="3" fontId="2" fillId="5" borderId="38" xfId="0" applyNumberFormat="1" applyFont="1" applyFill="1" applyBorder="1" applyAlignment="1">
      <alignment vertical="top" textRotation="90" wrapText="1"/>
    </xf>
    <xf numFmtId="165" fontId="2" fillId="4" borderId="68" xfId="0" applyNumberFormat="1" applyFont="1" applyFill="1" applyBorder="1" applyAlignment="1">
      <alignment horizontal="center" vertical="top" wrapText="1"/>
    </xf>
    <xf numFmtId="3" fontId="2" fillId="5" borderId="11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left" vertical="top" wrapText="1"/>
    </xf>
    <xf numFmtId="3" fontId="2" fillId="4" borderId="35" xfId="0" applyNumberFormat="1" applyFont="1" applyFill="1" applyBorder="1" applyAlignment="1">
      <alignment horizontal="right" vertical="top"/>
    </xf>
    <xf numFmtId="165" fontId="1" fillId="5" borderId="50" xfId="0" applyNumberFormat="1" applyFont="1" applyFill="1" applyBorder="1" applyAlignment="1">
      <alignment horizontal="center" vertical="top"/>
    </xf>
    <xf numFmtId="0" fontId="17" fillId="0" borderId="0" xfId="0" applyFont="1" applyAlignment="1">
      <alignment textRotation="90"/>
    </xf>
    <xf numFmtId="3" fontId="1" fillId="0" borderId="10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5" borderId="0" xfId="0" applyNumberFormat="1" applyFont="1" applyFill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Alignment="1">
      <alignment horizontal="left" vertical="top"/>
    </xf>
    <xf numFmtId="3" fontId="2" fillId="0" borderId="20" xfId="0" applyNumberFormat="1" applyFont="1" applyBorder="1" applyAlignment="1">
      <alignment horizontal="center" vertical="center" textRotation="90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Alignment="1">
      <alignment horizontal="center" vertical="center" textRotation="90" wrapText="1"/>
    </xf>
    <xf numFmtId="3" fontId="1" fillId="0" borderId="52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/>
    <xf numFmtId="3" fontId="1" fillId="5" borderId="10" xfId="0" applyNumberFormat="1" applyFont="1" applyFill="1" applyBorder="1" applyAlignment="1">
      <alignment horizontal="left"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/>
    </xf>
    <xf numFmtId="164" fontId="2" fillId="5" borderId="10" xfId="0" applyNumberFormat="1" applyFont="1" applyFill="1" applyBorder="1" applyAlignment="1">
      <alignment horizontal="center" vertical="top" wrapText="1"/>
    </xf>
    <xf numFmtId="49" fontId="2" fillId="9" borderId="47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left" vertical="top" wrapText="1"/>
    </xf>
    <xf numFmtId="3" fontId="1" fillId="5" borderId="64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/>
    </xf>
    <xf numFmtId="164" fontId="2" fillId="5" borderId="44" xfId="0" applyNumberFormat="1" applyFont="1" applyFill="1" applyBorder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/>
    </xf>
    <xf numFmtId="164" fontId="2" fillId="5" borderId="57" xfId="0" applyNumberFormat="1" applyFont="1" applyFill="1" applyBorder="1" applyAlignment="1">
      <alignment horizontal="center" vertical="top" wrapText="1"/>
    </xf>
    <xf numFmtId="164" fontId="2" fillId="5" borderId="55" xfId="0" applyNumberFormat="1" applyFont="1" applyFill="1" applyBorder="1" applyAlignment="1">
      <alignment horizontal="center" vertical="top"/>
    </xf>
    <xf numFmtId="165" fontId="1" fillId="5" borderId="62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5" fillId="5" borderId="32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vertical="top" wrapText="1"/>
    </xf>
    <xf numFmtId="164" fontId="1" fillId="0" borderId="57" xfId="0" applyNumberFormat="1" applyFont="1" applyBorder="1"/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63" xfId="0" applyNumberFormat="1" applyFont="1" applyFill="1" applyBorder="1" applyAlignment="1">
      <alignment horizontal="center" vertical="top" wrapText="1"/>
    </xf>
    <xf numFmtId="3" fontId="1" fillId="5" borderId="62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37" xfId="0" applyNumberFormat="1" applyFont="1" applyFill="1" applyBorder="1" applyAlignment="1">
      <alignment horizontal="center" vertical="top" wrapText="1"/>
    </xf>
    <xf numFmtId="3" fontId="2" fillId="7" borderId="19" xfId="0" applyNumberFormat="1" applyFont="1" applyFill="1" applyBorder="1" applyAlignment="1">
      <alignment horizontal="center" vertical="top"/>
    </xf>
    <xf numFmtId="3" fontId="2" fillId="7" borderId="20" xfId="0" applyNumberFormat="1" applyFont="1" applyFill="1" applyBorder="1" applyAlignment="1">
      <alignment horizontal="center" vertical="top"/>
    </xf>
    <xf numFmtId="3" fontId="2" fillId="7" borderId="21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 wrapText="1"/>
    </xf>
    <xf numFmtId="165" fontId="2" fillId="4" borderId="77" xfId="0" applyNumberFormat="1" applyFont="1" applyFill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5" borderId="65" xfId="0" applyNumberFormat="1" applyFont="1" applyFill="1" applyBorder="1" applyAlignment="1">
      <alignment horizontal="center" vertical="top"/>
    </xf>
    <xf numFmtId="164" fontId="2" fillId="5" borderId="65" xfId="0" applyNumberFormat="1" applyFont="1" applyFill="1" applyBorder="1" applyAlignment="1">
      <alignment horizontal="center" vertical="top"/>
    </xf>
    <xf numFmtId="3" fontId="1" fillId="5" borderId="74" xfId="0" applyNumberFormat="1" applyFont="1" applyFill="1" applyBorder="1" applyAlignment="1">
      <alignment horizontal="center" vertical="top"/>
    </xf>
    <xf numFmtId="3" fontId="1" fillId="5" borderId="75" xfId="0" applyNumberFormat="1" applyFont="1" applyFill="1" applyBorder="1" applyAlignment="1">
      <alignment horizontal="center" vertical="top"/>
    </xf>
    <xf numFmtId="165" fontId="2" fillId="4" borderId="78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left" vertical="top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left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63" xfId="0" applyNumberFormat="1" applyFont="1" applyFill="1" applyBorder="1" applyAlignment="1">
      <alignment horizontal="center" vertical="top" wrapText="1"/>
    </xf>
    <xf numFmtId="3" fontId="1" fillId="0" borderId="74" xfId="0" applyNumberFormat="1" applyFont="1" applyBorder="1"/>
    <xf numFmtId="164" fontId="2" fillId="4" borderId="58" xfId="0" applyNumberFormat="1" applyFont="1" applyFill="1" applyBorder="1" applyAlignment="1">
      <alignment horizontal="center" vertical="top" wrapText="1"/>
    </xf>
    <xf numFmtId="164" fontId="2" fillId="4" borderId="6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/>
    <xf numFmtId="3" fontId="1" fillId="0" borderId="10" xfId="0" applyNumberFormat="1" applyFont="1" applyBorder="1"/>
    <xf numFmtId="3" fontId="1" fillId="5" borderId="36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vertical="top" wrapText="1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67" xfId="0" applyNumberFormat="1" applyFont="1" applyFill="1" applyBorder="1" applyAlignment="1">
      <alignment horizontal="center" vertical="top" wrapText="1"/>
    </xf>
    <xf numFmtId="3" fontId="1" fillId="5" borderId="70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Border="1" applyAlignment="1">
      <alignment horizontal="center" vertical="top"/>
    </xf>
    <xf numFmtId="3" fontId="2" fillId="0" borderId="62" xfId="0" applyNumberFormat="1" applyFont="1" applyBorder="1" applyAlignment="1">
      <alignment vertical="top"/>
    </xf>
    <xf numFmtId="3" fontId="2" fillId="5" borderId="48" xfId="0" applyNumberFormat="1" applyFont="1" applyFill="1" applyBorder="1" applyAlignment="1">
      <alignment horizontal="center" vertical="top" wrapText="1"/>
    </xf>
    <xf numFmtId="3" fontId="1" fillId="5" borderId="75" xfId="0" applyNumberFormat="1" applyFont="1" applyFill="1" applyBorder="1" applyAlignment="1">
      <alignment vertical="top" wrapText="1"/>
    </xf>
    <xf numFmtId="3" fontId="1" fillId="5" borderId="0" xfId="0" applyNumberFormat="1" applyFont="1" applyFill="1" applyBorder="1" applyAlignment="1">
      <alignment vertical="top" wrapText="1"/>
    </xf>
    <xf numFmtId="3" fontId="1" fillId="0" borderId="75" xfId="0" applyNumberFormat="1" applyFont="1" applyBorder="1"/>
    <xf numFmtId="3" fontId="1" fillId="5" borderId="75" xfId="0" applyNumberFormat="1" applyFont="1" applyFill="1" applyBorder="1" applyAlignment="1">
      <alignment horizontal="center" vertical="top" wrapText="1"/>
    </xf>
    <xf numFmtId="3" fontId="2" fillId="5" borderId="10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/>
    <xf numFmtId="164" fontId="1" fillId="5" borderId="43" xfId="0" applyNumberFormat="1" applyFont="1" applyFill="1" applyBorder="1" applyAlignment="1">
      <alignment horizontal="center" vertical="top"/>
    </xf>
    <xf numFmtId="49" fontId="1" fillId="5" borderId="48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vertical="center" textRotation="90" wrapText="1"/>
    </xf>
    <xf numFmtId="0" fontId="1" fillId="5" borderId="23" xfId="0" applyFont="1" applyFill="1" applyBorder="1" applyAlignment="1">
      <alignment horizontal="center" vertical="top" wrapText="1"/>
    </xf>
    <xf numFmtId="49" fontId="1" fillId="0" borderId="36" xfId="0" applyNumberFormat="1" applyFont="1" applyBorder="1" applyAlignment="1">
      <alignment vertical="top" wrapText="1"/>
    </xf>
    <xf numFmtId="3" fontId="1" fillId="0" borderId="11" xfId="0" applyNumberFormat="1" applyFont="1" applyFill="1" applyBorder="1" applyAlignment="1">
      <alignment vertical="center" textRotation="90" wrapText="1"/>
    </xf>
    <xf numFmtId="3" fontId="10" fillId="5" borderId="11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top" wrapText="1"/>
    </xf>
    <xf numFmtId="3" fontId="1" fillId="0" borderId="63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3" fontId="10" fillId="5" borderId="0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left" vertical="top" wrapText="1"/>
    </xf>
    <xf numFmtId="49" fontId="2" fillId="2" borderId="27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 wrapText="1"/>
    </xf>
    <xf numFmtId="165" fontId="2" fillId="5" borderId="1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/>
    <xf numFmtId="164" fontId="1" fillId="5" borderId="36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Border="1" applyAlignment="1">
      <alignment horizontal="center" vertical="top" wrapText="1"/>
    </xf>
    <xf numFmtId="164" fontId="2" fillId="6" borderId="19" xfId="0" applyNumberFormat="1" applyFont="1" applyFill="1" applyBorder="1" applyAlignment="1">
      <alignment horizontal="center" vertical="top"/>
    </xf>
    <xf numFmtId="3" fontId="1" fillId="6" borderId="19" xfId="0" applyNumberFormat="1" applyFont="1" applyFill="1" applyBorder="1" applyAlignment="1">
      <alignment horizontal="left" vertical="top" wrapText="1"/>
    </xf>
    <xf numFmtId="3" fontId="1" fillId="6" borderId="20" xfId="0" applyNumberFormat="1" applyFont="1" applyFill="1" applyBorder="1" applyAlignment="1">
      <alignment vertical="top" wrapText="1"/>
    </xf>
    <xf numFmtId="3" fontId="1" fillId="6" borderId="21" xfId="0" applyNumberFormat="1" applyFont="1" applyFill="1" applyBorder="1" applyAlignment="1">
      <alignment vertical="top" wrapText="1"/>
    </xf>
    <xf numFmtId="49" fontId="2" fillId="5" borderId="0" xfId="0" applyNumberFormat="1" applyFont="1" applyFill="1" applyBorder="1" applyAlignment="1">
      <alignment horizontal="left" vertical="top" wrapText="1"/>
    </xf>
    <xf numFmtId="49" fontId="2" fillId="5" borderId="0" xfId="0" applyNumberFormat="1" applyFont="1" applyFill="1" applyBorder="1" applyAlignment="1">
      <alignment horizontal="center" vertical="top" wrapText="1"/>
    </xf>
    <xf numFmtId="164" fontId="2" fillId="7" borderId="19" xfId="0" applyNumberFormat="1" applyFont="1" applyFill="1" applyBorder="1" applyAlignment="1">
      <alignment horizontal="center" vertical="top"/>
    </xf>
    <xf numFmtId="164" fontId="2" fillId="10" borderId="19" xfId="0" applyNumberFormat="1" applyFont="1" applyFill="1" applyBorder="1" applyAlignment="1">
      <alignment horizontal="center" vertical="top"/>
    </xf>
    <xf numFmtId="3" fontId="1" fillId="10" borderId="19" xfId="0" applyNumberFormat="1" applyFont="1" applyFill="1" applyBorder="1" applyAlignment="1">
      <alignment vertical="top" wrapText="1"/>
    </xf>
    <xf numFmtId="164" fontId="2" fillId="4" borderId="26" xfId="0" applyNumberFormat="1" applyFont="1" applyFill="1" applyBorder="1" applyAlignment="1">
      <alignment horizontal="center" vertical="top"/>
    </xf>
    <xf numFmtId="165" fontId="2" fillId="4" borderId="13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3" fontId="1" fillId="0" borderId="45" xfId="0" applyNumberFormat="1" applyFont="1" applyBorder="1"/>
    <xf numFmtId="165" fontId="1" fillId="5" borderId="24" xfId="0" applyNumberFormat="1" applyFont="1" applyFill="1" applyBorder="1" applyAlignment="1">
      <alignment vertical="top"/>
    </xf>
    <xf numFmtId="164" fontId="2" fillId="4" borderId="45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/>
    </xf>
    <xf numFmtId="0" fontId="1" fillId="5" borderId="65" xfId="0" applyFont="1" applyFill="1" applyBorder="1" applyAlignment="1">
      <alignment horizontal="center" vertical="top" wrapText="1"/>
    </xf>
    <xf numFmtId="0" fontId="1" fillId="5" borderId="74" xfId="0" applyFont="1" applyFill="1" applyBorder="1" applyAlignment="1">
      <alignment horizontal="center" vertical="top" wrapText="1"/>
    </xf>
    <xf numFmtId="164" fontId="2" fillId="4" borderId="76" xfId="0" applyNumberFormat="1" applyFont="1" applyFill="1" applyBorder="1" applyAlignment="1">
      <alignment horizontal="center" vertical="top"/>
    </xf>
    <xf numFmtId="164" fontId="2" fillId="4" borderId="66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2" fillId="4" borderId="66" xfId="0" applyNumberFormat="1" applyFont="1" applyFill="1" applyBorder="1" applyAlignment="1">
      <alignment horizontal="center" vertical="top"/>
    </xf>
    <xf numFmtId="165" fontId="2" fillId="4" borderId="70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/>
    </xf>
    <xf numFmtId="164" fontId="2" fillId="7" borderId="79" xfId="0" applyNumberFormat="1" applyFont="1" applyFill="1" applyBorder="1" applyAlignment="1">
      <alignment horizontal="center" vertical="top"/>
    </xf>
    <xf numFmtId="164" fontId="2" fillId="7" borderId="42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 wrapText="1"/>
    </xf>
    <xf numFmtId="164" fontId="2" fillId="4" borderId="66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57" xfId="0" applyNumberFormat="1" applyFont="1" applyBorder="1"/>
    <xf numFmtId="0" fontId="1" fillId="5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/>
    <xf numFmtId="3" fontId="1" fillId="0" borderId="0" xfId="0" applyNumberFormat="1" applyFont="1" applyAlignment="1"/>
    <xf numFmtId="3" fontId="5" fillId="0" borderId="26" xfId="0" applyNumberFormat="1" applyFont="1" applyBorder="1" applyAlignment="1">
      <alignment vertical="top" wrapText="1"/>
    </xf>
    <xf numFmtId="3" fontId="5" fillId="0" borderId="0" xfId="0" applyNumberFormat="1" applyFont="1" applyBorder="1" applyAlignment="1">
      <alignment vertical="top" wrapText="1"/>
    </xf>
    <xf numFmtId="3" fontId="1" fillId="5" borderId="3" xfId="0" applyNumberFormat="1" applyFont="1" applyFill="1" applyBorder="1" applyAlignment="1">
      <alignment horizontal="left" vertical="top" wrapText="1"/>
    </xf>
    <xf numFmtId="3" fontId="2" fillId="0" borderId="36" xfId="0" applyNumberFormat="1" applyFont="1" applyBorder="1" applyAlignment="1">
      <alignment vertical="top" textRotation="90" wrapText="1"/>
    </xf>
    <xf numFmtId="165" fontId="10" fillId="5" borderId="50" xfId="0" applyNumberFormat="1" applyFont="1" applyFill="1" applyBorder="1" applyAlignment="1">
      <alignment horizontal="center" vertical="top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left" vertical="top" wrapText="1"/>
    </xf>
    <xf numFmtId="165" fontId="10" fillId="5" borderId="12" xfId="0" applyNumberFormat="1" applyFont="1" applyFill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3" fontId="2" fillId="5" borderId="3" xfId="0" applyNumberFormat="1" applyFont="1" applyFill="1" applyBorder="1" applyAlignment="1">
      <alignment horizontal="left" vertical="top" wrapText="1"/>
    </xf>
    <xf numFmtId="3" fontId="2" fillId="0" borderId="31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vertical="top" wrapText="1"/>
    </xf>
    <xf numFmtId="3" fontId="1" fillId="0" borderId="27" xfId="0" applyNumberFormat="1" applyFont="1" applyBorder="1" applyAlignment="1">
      <alignment vertical="center" textRotation="90" wrapText="1"/>
    </xf>
    <xf numFmtId="3" fontId="2" fillId="0" borderId="48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Border="1" applyAlignment="1">
      <alignment horizontal="center" vertical="top"/>
    </xf>
    <xf numFmtId="3" fontId="1" fillId="0" borderId="6" xfId="0" applyNumberFormat="1" applyFont="1" applyBorder="1"/>
    <xf numFmtId="3" fontId="1" fillId="0" borderId="2" xfId="0" applyNumberFormat="1" applyFont="1" applyBorder="1" applyAlignment="1">
      <alignment vertical="top" wrapText="1"/>
    </xf>
    <xf numFmtId="3" fontId="1" fillId="0" borderId="64" xfId="0" applyNumberFormat="1" applyFont="1" applyBorder="1"/>
    <xf numFmtId="49" fontId="2" fillId="3" borderId="16" xfId="0" applyNumberFormat="1" applyFont="1" applyFill="1" applyBorder="1" applyAlignment="1">
      <alignment horizontal="center" vertical="top" wrapText="1"/>
    </xf>
    <xf numFmtId="3" fontId="1" fillId="5" borderId="54" xfId="0" applyNumberFormat="1" applyFont="1" applyFill="1" applyBorder="1" applyAlignment="1">
      <alignment horizontal="center" vertical="top" wrapText="1"/>
    </xf>
    <xf numFmtId="0" fontId="1" fillId="5" borderId="57" xfId="0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/>
    </xf>
    <xf numFmtId="3" fontId="1" fillId="5" borderId="0" xfId="0" applyNumberFormat="1" applyFont="1" applyFill="1" applyBorder="1"/>
    <xf numFmtId="3" fontId="1" fillId="3" borderId="55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right" vertical="center" textRotation="90" wrapText="1"/>
    </xf>
    <xf numFmtId="3" fontId="6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22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 wrapText="1"/>
    </xf>
    <xf numFmtId="3" fontId="1" fillId="0" borderId="2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horizontal="center" vertical="top"/>
    </xf>
    <xf numFmtId="3" fontId="1" fillId="0" borderId="39" xfId="0" applyNumberFormat="1" applyFont="1" applyBorder="1"/>
    <xf numFmtId="3" fontId="1" fillId="5" borderId="17" xfId="0" applyNumberFormat="1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3" fontId="2" fillId="0" borderId="42" xfId="0" applyNumberFormat="1" applyFont="1" applyBorder="1" applyAlignment="1">
      <alignment horizontal="center" vertical="center" textRotation="90" wrapText="1"/>
    </xf>
    <xf numFmtId="164" fontId="13" fillId="0" borderId="79" xfId="0" applyNumberFormat="1" applyFont="1" applyBorder="1" applyAlignment="1">
      <alignment horizontal="center" vertical="center" textRotation="90" wrapText="1"/>
    </xf>
    <xf numFmtId="164" fontId="2" fillId="7" borderId="71" xfId="0" applyNumberFormat="1" applyFont="1" applyFill="1" applyBorder="1" applyAlignment="1">
      <alignment horizontal="center" vertical="top" wrapText="1"/>
    </xf>
    <xf numFmtId="164" fontId="2" fillId="4" borderId="57" xfId="0" applyNumberFormat="1" applyFont="1" applyFill="1" applyBorder="1" applyAlignment="1">
      <alignment horizontal="center" vertical="top" wrapText="1"/>
    </xf>
    <xf numFmtId="164" fontId="1" fillId="4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2" fillId="4" borderId="77" xfId="0" applyNumberFormat="1" applyFont="1" applyFill="1" applyBorder="1" applyAlignment="1">
      <alignment horizontal="center" vertical="top"/>
    </xf>
    <xf numFmtId="164" fontId="2" fillId="4" borderId="78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23" xfId="0" applyNumberFormat="1" applyFont="1" applyFill="1" applyBorder="1" applyAlignment="1">
      <alignment horizontal="center" vertical="top"/>
    </xf>
    <xf numFmtId="164" fontId="1" fillId="0" borderId="75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 wrapText="1"/>
    </xf>
    <xf numFmtId="164" fontId="2" fillId="7" borderId="2" xfId="0" applyNumberFormat="1" applyFont="1" applyFill="1" applyBorder="1" applyAlignment="1">
      <alignment horizontal="center" vertical="top" wrapText="1"/>
    </xf>
    <xf numFmtId="164" fontId="2" fillId="4" borderId="23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49" fontId="1" fillId="5" borderId="11" xfId="0" applyNumberFormat="1" applyFont="1" applyFill="1" applyBorder="1" applyAlignment="1">
      <alignment horizontal="left" vertical="top" wrapText="1"/>
    </xf>
    <xf numFmtId="49" fontId="1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164" fontId="1" fillId="5" borderId="39" xfId="0" applyNumberFormat="1" applyFont="1" applyFill="1" applyBorder="1"/>
    <xf numFmtId="164" fontId="1" fillId="5" borderId="70" xfId="0" applyNumberFormat="1" applyFont="1" applyFill="1" applyBorder="1" applyAlignment="1">
      <alignment horizontal="center" vertical="top"/>
    </xf>
    <xf numFmtId="0" fontId="1" fillId="5" borderId="44" xfId="0" applyFont="1" applyFill="1" applyBorder="1" applyAlignment="1">
      <alignment horizontal="center" vertical="top" wrapText="1"/>
    </xf>
    <xf numFmtId="3" fontId="12" fillId="0" borderId="17" xfId="0" applyNumberFormat="1" applyFont="1" applyBorder="1"/>
    <xf numFmtId="3" fontId="1" fillId="0" borderId="59" xfId="0" applyNumberFormat="1" applyFont="1" applyBorder="1"/>
    <xf numFmtId="3" fontId="1" fillId="0" borderId="50" xfId="0" applyNumberFormat="1" applyFont="1" applyFill="1" applyBorder="1" applyAlignment="1">
      <alignment vertical="top" wrapText="1"/>
    </xf>
    <xf numFmtId="3" fontId="1" fillId="0" borderId="55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/>
    </xf>
    <xf numFmtId="164" fontId="1" fillId="5" borderId="36" xfId="0" applyNumberFormat="1" applyFont="1" applyFill="1" applyBorder="1" applyAlignment="1">
      <alignment vertical="top"/>
    </xf>
    <xf numFmtId="3" fontId="1" fillId="5" borderId="65" xfId="0" applyNumberFormat="1" applyFont="1" applyFill="1" applyBorder="1" applyAlignment="1">
      <alignment vertical="top"/>
    </xf>
    <xf numFmtId="3" fontId="1" fillId="5" borderId="9" xfId="0" applyNumberFormat="1" applyFont="1" applyFill="1" applyBorder="1" applyAlignment="1">
      <alignment vertical="top"/>
    </xf>
    <xf numFmtId="3" fontId="1" fillId="5" borderId="75" xfId="0" applyNumberFormat="1" applyFont="1" applyFill="1" applyBorder="1" applyAlignment="1">
      <alignment vertical="top"/>
    </xf>
    <xf numFmtId="3" fontId="2" fillId="0" borderId="72" xfId="0" applyNumberFormat="1" applyFont="1" applyBorder="1" applyAlignment="1">
      <alignment horizontal="center" vertical="center" textRotation="90" wrapText="1"/>
    </xf>
    <xf numFmtId="0" fontId="1" fillId="5" borderId="53" xfId="0" applyNumberFormat="1" applyFont="1" applyFill="1" applyBorder="1" applyAlignment="1">
      <alignment horizontal="center" vertical="top" wrapText="1"/>
    </xf>
    <xf numFmtId="49" fontId="1" fillId="0" borderId="62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 wrapText="1"/>
    </xf>
    <xf numFmtId="49" fontId="2" fillId="0" borderId="55" xfId="0" applyNumberFormat="1" applyFont="1" applyBorder="1" applyAlignment="1">
      <alignment vertical="top" textRotation="90"/>
    </xf>
    <xf numFmtId="3" fontId="2" fillId="4" borderId="43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57" xfId="0" applyNumberFormat="1" applyFont="1" applyFill="1" applyBorder="1" applyAlignment="1">
      <alignment horizontal="center" vertical="top"/>
    </xf>
    <xf numFmtId="0" fontId="1" fillId="5" borderId="47" xfId="0" applyFont="1" applyFill="1" applyBorder="1" applyAlignment="1">
      <alignment vertical="top" wrapText="1"/>
    </xf>
    <xf numFmtId="0" fontId="1" fillId="5" borderId="55" xfId="0" applyFont="1" applyFill="1" applyBorder="1" applyAlignment="1">
      <alignment vertical="top" wrapText="1"/>
    </xf>
    <xf numFmtId="3" fontId="1" fillId="0" borderId="56" xfId="0" applyNumberFormat="1" applyFont="1" applyBorder="1" applyAlignment="1">
      <alignment vertical="top" wrapText="1"/>
    </xf>
    <xf numFmtId="49" fontId="1" fillId="5" borderId="55" xfId="0" applyNumberFormat="1" applyFont="1" applyFill="1" applyBorder="1" applyAlignment="1">
      <alignment vertical="top" wrapText="1"/>
    </xf>
    <xf numFmtId="49" fontId="1" fillId="0" borderId="48" xfId="0" applyNumberFormat="1" applyFont="1" applyBorder="1" applyAlignment="1">
      <alignment horizontal="center" vertical="top"/>
    </xf>
    <xf numFmtId="49" fontId="2" fillId="0" borderId="48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/>
    </xf>
    <xf numFmtId="3" fontId="1" fillId="0" borderId="56" xfId="0" applyNumberFormat="1" applyFont="1" applyFill="1" applyBorder="1" applyAlignment="1">
      <alignment vertical="top" wrapText="1"/>
    </xf>
    <xf numFmtId="165" fontId="2" fillId="4" borderId="9" xfId="0" applyNumberFormat="1" applyFont="1" applyFill="1" applyBorder="1" applyAlignment="1">
      <alignment horizontal="center" vertical="top"/>
    </xf>
    <xf numFmtId="165" fontId="2" fillId="4" borderId="14" xfId="0" applyNumberFormat="1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vertical="top"/>
    </xf>
    <xf numFmtId="3" fontId="1" fillId="5" borderId="62" xfId="0" applyNumberFormat="1" applyFont="1" applyFill="1" applyBorder="1" applyAlignment="1">
      <alignment horizontal="center" vertical="top" textRotation="90" wrapText="1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67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" fontId="1" fillId="5" borderId="63" xfId="0" applyNumberFormat="1" applyFont="1" applyFill="1" applyBorder="1" applyAlignment="1">
      <alignment horizontal="center" vertical="top" wrapText="1"/>
    </xf>
    <xf numFmtId="3" fontId="18" fillId="0" borderId="4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/>
    </xf>
    <xf numFmtId="164" fontId="1" fillId="5" borderId="75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/>
    </xf>
    <xf numFmtId="164" fontId="1" fillId="5" borderId="63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164" fontId="1" fillId="0" borderId="74" xfId="0" applyNumberFormat="1" applyFont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24" xfId="0" applyNumberFormat="1" applyFont="1" applyFill="1" applyBorder="1" applyAlignment="1">
      <alignment vertical="top" wrapText="1"/>
    </xf>
    <xf numFmtId="3" fontId="1" fillId="5" borderId="24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 wrapText="1"/>
    </xf>
    <xf numFmtId="3" fontId="5" fillId="0" borderId="0" xfId="0" applyNumberFormat="1" applyFont="1"/>
    <xf numFmtId="3" fontId="5" fillId="0" borderId="0" xfId="0" applyNumberFormat="1" applyFont="1" applyAlignment="1">
      <alignment vertical="top"/>
    </xf>
    <xf numFmtId="164" fontId="1" fillId="5" borderId="9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left" vertical="top" wrapText="1"/>
    </xf>
    <xf numFmtId="0" fontId="1" fillId="5" borderId="39" xfId="0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164" fontId="1" fillId="5" borderId="63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164" fontId="1" fillId="5" borderId="6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/>
    </xf>
    <xf numFmtId="3" fontId="1" fillId="5" borderId="53" xfId="0" applyNumberFormat="1" applyFont="1" applyFill="1" applyBorder="1" applyAlignment="1">
      <alignment horizontal="center" vertical="top"/>
    </xf>
    <xf numFmtId="165" fontId="18" fillId="5" borderId="5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0" fontId="1" fillId="5" borderId="14" xfId="0" applyNumberFormat="1" applyFont="1" applyFill="1" applyBorder="1" applyAlignment="1">
      <alignment vertical="top" wrapText="1"/>
    </xf>
    <xf numFmtId="0" fontId="1" fillId="5" borderId="23" xfId="0" applyFont="1" applyFill="1" applyBorder="1" applyAlignment="1">
      <alignment vertical="top" wrapText="1"/>
    </xf>
    <xf numFmtId="0" fontId="1" fillId="5" borderId="14" xfId="0" applyFont="1" applyFill="1" applyBorder="1" applyAlignment="1">
      <alignment vertical="top" wrapText="1"/>
    </xf>
    <xf numFmtId="0" fontId="1" fillId="5" borderId="56" xfId="0" applyFont="1" applyFill="1" applyBorder="1" applyAlignment="1">
      <alignment horizontal="center" vertical="top" wrapText="1"/>
    </xf>
    <xf numFmtId="165" fontId="2" fillId="4" borderId="57" xfId="0" applyNumberFormat="1" applyFont="1" applyFill="1" applyBorder="1" applyAlignment="1">
      <alignment horizontal="center" vertical="top" wrapText="1"/>
    </xf>
    <xf numFmtId="165" fontId="1" fillId="5" borderId="50" xfId="0" applyNumberFormat="1" applyFont="1" applyFill="1" applyBorder="1" applyAlignment="1">
      <alignment vertical="top"/>
    </xf>
    <xf numFmtId="0" fontId="1" fillId="5" borderId="52" xfId="0" applyNumberFormat="1" applyFont="1" applyFill="1" applyBorder="1" applyAlignment="1">
      <alignment vertical="top" wrapText="1"/>
    </xf>
    <xf numFmtId="0" fontId="1" fillId="5" borderId="14" xfId="0" applyFont="1" applyFill="1" applyBorder="1" applyAlignment="1">
      <alignment horizontal="left" vertical="top" wrapText="1"/>
    </xf>
    <xf numFmtId="3" fontId="5" fillId="0" borderId="0" xfId="0" applyNumberFormat="1" applyFont="1" applyBorder="1"/>
    <xf numFmtId="0" fontId="1" fillId="5" borderId="2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3" fontId="1" fillId="0" borderId="34" xfId="0" applyNumberFormat="1" applyFont="1" applyBorder="1"/>
    <xf numFmtId="0" fontId="1" fillId="5" borderId="53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0" fontId="1" fillId="5" borderId="47" xfId="0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49" fontId="2" fillId="5" borderId="48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horizontal="center" vertical="top"/>
    </xf>
    <xf numFmtId="49" fontId="2" fillId="5" borderId="62" xfId="0" applyNumberFormat="1" applyFont="1" applyFill="1" applyBorder="1" applyAlignment="1">
      <alignment vertical="top" textRotation="90"/>
    </xf>
    <xf numFmtId="165" fontId="1" fillId="5" borderId="53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vertical="top"/>
    </xf>
    <xf numFmtId="165" fontId="1" fillId="5" borderId="53" xfId="0" applyNumberFormat="1" applyFont="1" applyFill="1" applyBorder="1" applyAlignment="1">
      <alignment vertical="top"/>
    </xf>
    <xf numFmtId="165" fontId="10" fillId="5" borderId="53" xfId="0" applyNumberFormat="1" applyFont="1" applyFill="1" applyBorder="1" applyAlignment="1">
      <alignment horizontal="center" vertical="top"/>
    </xf>
    <xf numFmtId="165" fontId="1" fillId="5" borderId="53" xfId="0" applyNumberFormat="1" applyFont="1" applyFill="1" applyBorder="1" applyAlignment="1">
      <alignment horizontal="center" vertical="top" wrapText="1"/>
    </xf>
    <xf numFmtId="165" fontId="1" fillId="5" borderId="22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vertical="top" textRotation="90" wrapText="1"/>
    </xf>
    <xf numFmtId="3" fontId="2" fillId="0" borderId="11" xfId="0" applyNumberFormat="1" applyFont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horizontal="center" vertical="top" wrapText="1"/>
    </xf>
    <xf numFmtId="3" fontId="10" fillId="5" borderId="36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vertical="top" textRotation="90" wrapText="1"/>
    </xf>
    <xf numFmtId="0" fontId="7" fillId="5" borderId="52" xfId="0" applyFont="1" applyFill="1" applyBorder="1" applyAlignment="1">
      <alignment horizontal="center" vertical="top"/>
    </xf>
    <xf numFmtId="3" fontId="2" fillId="4" borderId="58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top"/>
    </xf>
    <xf numFmtId="164" fontId="1" fillId="5" borderId="73" xfId="0" applyNumberFormat="1" applyFont="1" applyFill="1" applyBorder="1" applyAlignment="1">
      <alignment horizontal="center" vertical="top"/>
    </xf>
    <xf numFmtId="3" fontId="1" fillId="5" borderId="45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165" fontId="1" fillId="5" borderId="64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1" fillId="5" borderId="27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164" fontId="1" fillId="5" borderId="70" xfId="0" applyNumberFormat="1" applyFont="1" applyFill="1" applyBorder="1" applyAlignment="1">
      <alignment vertical="top"/>
    </xf>
    <xf numFmtId="164" fontId="12" fillId="5" borderId="36" xfId="0" applyNumberFormat="1" applyFont="1" applyFill="1" applyBorder="1" applyAlignment="1">
      <alignment horizontal="center" vertical="top"/>
    </xf>
    <xf numFmtId="164" fontId="2" fillId="5" borderId="36" xfId="0" applyNumberFormat="1" applyFont="1" applyFill="1" applyBorder="1" applyAlignment="1">
      <alignment horizontal="center" vertical="top" wrapText="1"/>
    </xf>
    <xf numFmtId="164" fontId="1" fillId="5" borderId="62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vertical="top"/>
    </xf>
    <xf numFmtId="165" fontId="1" fillId="5" borderId="70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0" fontId="1" fillId="5" borderId="36" xfId="0" applyFont="1" applyFill="1" applyBorder="1" applyAlignment="1">
      <alignment horizontal="center" vertical="top" wrapText="1"/>
    </xf>
    <xf numFmtId="164" fontId="2" fillId="5" borderId="36" xfId="0" applyNumberFormat="1" applyFont="1" applyFill="1" applyBorder="1" applyAlignment="1">
      <alignment horizontal="center" vertical="top"/>
    </xf>
    <xf numFmtId="164" fontId="2" fillId="5" borderId="62" xfId="0" applyNumberFormat="1" applyFont="1" applyFill="1" applyBorder="1" applyAlignment="1">
      <alignment horizontal="center" vertical="top"/>
    </xf>
    <xf numFmtId="164" fontId="2" fillId="5" borderId="0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/>
    </xf>
    <xf numFmtId="164" fontId="2" fillId="2" borderId="72" xfId="0" applyNumberFormat="1" applyFont="1" applyFill="1" applyBorder="1" applyAlignment="1">
      <alignment horizontal="center" vertical="top"/>
    </xf>
    <xf numFmtId="3" fontId="2" fillId="2" borderId="19" xfId="0" applyNumberFormat="1" applyFont="1" applyFill="1" applyBorder="1" applyAlignment="1">
      <alignment vertical="top"/>
    </xf>
    <xf numFmtId="164" fontId="1" fillId="0" borderId="0" xfId="0" applyNumberFormat="1" applyFont="1" applyBorder="1"/>
    <xf numFmtId="0" fontId="1" fillId="0" borderId="0" xfId="0" applyFont="1" applyBorder="1"/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 wrapText="1"/>
    </xf>
    <xf numFmtId="165" fontId="1" fillId="5" borderId="26" xfId="0" applyNumberFormat="1" applyFont="1" applyFill="1" applyBorder="1" applyAlignment="1">
      <alignment horizontal="center" vertical="top"/>
    </xf>
    <xf numFmtId="3" fontId="1" fillId="5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5" borderId="36" xfId="0" applyNumberFormat="1" applyFont="1" applyFill="1" applyBorder="1" applyAlignment="1">
      <alignment horizontal="center" vertical="top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/>
    </xf>
    <xf numFmtId="165" fontId="1" fillId="5" borderId="46" xfId="0" applyNumberFormat="1" applyFont="1" applyFill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left" vertical="top" wrapText="1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3" fontId="1" fillId="5" borderId="47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4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0" borderId="36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164" fontId="1" fillId="5" borderId="36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 wrapText="1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164" fontId="2" fillId="2" borderId="41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vertical="top" wrapText="1"/>
    </xf>
    <xf numFmtId="164" fontId="1" fillId="0" borderId="43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39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vertical="top"/>
    </xf>
    <xf numFmtId="1" fontId="1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/>
    </xf>
    <xf numFmtId="164" fontId="2" fillId="10" borderId="20" xfId="0" applyNumberFormat="1" applyFont="1" applyFill="1" applyBorder="1" applyAlignment="1">
      <alignment horizontal="center" vertical="top"/>
    </xf>
    <xf numFmtId="164" fontId="2" fillId="6" borderId="51" xfId="0" applyNumberFormat="1" applyFont="1" applyFill="1" applyBorder="1" applyAlignment="1">
      <alignment horizontal="center" vertical="top"/>
    </xf>
    <xf numFmtId="164" fontId="2" fillId="10" borderId="51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63" xfId="0" applyNumberFormat="1" applyFont="1" applyBorder="1" applyAlignment="1">
      <alignment horizontal="center" vertical="top"/>
    </xf>
    <xf numFmtId="3" fontId="1" fillId="3" borderId="29" xfId="0" applyNumberFormat="1" applyFont="1" applyFill="1" applyBorder="1" applyAlignment="1">
      <alignment horizontal="center" vertical="top" wrapText="1"/>
    </xf>
    <xf numFmtId="0" fontId="7" fillId="5" borderId="23" xfId="0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3" fontId="1" fillId="0" borderId="9" xfId="0" applyNumberFormat="1" applyFont="1" applyFill="1" applyBorder="1" applyAlignment="1">
      <alignment horizontal="center" vertical="top" wrapText="1"/>
    </xf>
    <xf numFmtId="164" fontId="2" fillId="5" borderId="9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/>
    <xf numFmtId="3" fontId="1" fillId="5" borderId="54" xfId="0" applyNumberFormat="1" applyFont="1" applyFill="1" applyBorder="1" applyAlignment="1">
      <alignment vertical="top" wrapText="1"/>
    </xf>
    <xf numFmtId="165" fontId="1" fillId="5" borderId="49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 wrapText="1"/>
    </xf>
    <xf numFmtId="3" fontId="1" fillId="0" borderId="75" xfId="0" applyNumberFormat="1" applyFont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left" vertical="top" wrapText="1"/>
    </xf>
    <xf numFmtId="49" fontId="1" fillId="5" borderId="11" xfId="0" applyNumberFormat="1" applyFont="1" applyFill="1" applyBorder="1" applyAlignment="1">
      <alignment vertical="top" wrapText="1"/>
    </xf>
    <xf numFmtId="3" fontId="2" fillId="5" borderId="11" xfId="0" applyNumberFormat="1" applyFont="1" applyFill="1" applyBorder="1" applyAlignment="1">
      <alignment horizontal="center" vertical="top" wrapText="1"/>
    </xf>
    <xf numFmtId="165" fontId="1" fillId="5" borderId="22" xfId="0" applyNumberFormat="1" applyFont="1" applyFill="1" applyBorder="1" applyAlignment="1">
      <alignment horizontal="center" vertical="top" wrapText="1"/>
    </xf>
    <xf numFmtId="3" fontId="1" fillId="0" borderId="63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/>
    </xf>
    <xf numFmtId="3" fontId="1" fillId="0" borderId="23" xfId="0" applyNumberFormat="1" applyFont="1" applyBorder="1" applyAlignment="1">
      <alignment vertical="top"/>
    </xf>
    <xf numFmtId="49" fontId="1" fillId="5" borderId="55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165" fontId="1" fillId="5" borderId="12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left" vertical="top" wrapText="1"/>
    </xf>
    <xf numFmtId="165" fontId="1" fillId="5" borderId="46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3" fontId="1" fillId="0" borderId="46" xfId="0" applyNumberFormat="1" applyFont="1" applyBorder="1"/>
    <xf numFmtId="3" fontId="1" fillId="5" borderId="11" xfId="0" applyNumberFormat="1" applyFont="1" applyFill="1" applyBorder="1" applyAlignment="1">
      <alignment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49" fontId="1" fillId="5" borderId="0" xfId="0" applyNumberFormat="1" applyFont="1" applyFill="1" applyAlignment="1">
      <alignment horizontal="left" vertical="top"/>
    </xf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horizontal="center" vertical="top" wrapText="1"/>
    </xf>
    <xf numFmtId="3" fontId="2" fillId="5" borderId="65" xfId="0" applyNumberFormat="1" applyFont="1" applyFill="1" applyBorder="1" applyAlignment="1">
      <alignment horizontal="center" vertical="top" wrapText="1"/>
    </xf>
    <xf numFmtId="165" fontId="1" fillId="5" borderId="75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48" xfId="0" applyNumberFormat="1" applyFont="1" applyFill="1" applyBorder="1" applyAlignment="1">
      <alignment horizontal="center" vertical="top" wrapText="1"/>
    </xf>
    <xf numFmtId="165" fontId="1" fillId="0" borderId="67" xfId="0" applyNumberFormat="1" applyFont="1" applyBorder="1" applyAlignment="1">
      <alignment horizontal="center" vertical="top"/>
    </xf>
    <xf numFmtId="165" fontId="1" fillId="0" borderId="49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vertical="top"/>
    </xf>
    <xf numFmtId="165" fontId="1" fillId="5" borderId="75" xfId="0" applyNumberFormat="1" applyFont="1" applyFill="1" applyBorder="1" applyAlignment="1">
      <alignment horizontal="center" vertical="top" wrapText="1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74" xfId="0" applyNumberFormat="1" applyFont="1" applyFill="1" applyBorder="1" applyAlignment="1">
      <alignment horizontal="center" vertical="top" wrapText="1"/>
    </xf>
    <xf numFmtId="165" fontId="1" fillId="5" borderId="55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52" xfId="0" applyNumberFormat="1" applyFont="1" applyFill="1" applyBorder="1" applyAlignment="1">
      <alignment horizontal="center" vertical="top" wrapText="1"/>
    </xf>
    <xf numFmtId="165" fontId="1" fillId="5" borderId="65" xfId="0" applyNumberFormat="1" applyFont="1" applyFill="1" applyBorder="1" applyAlignment="1">
      <alignment horizontal="center" vertical="top" wrapText="1"/>
    </xf>
    <xf numFmtId="165" fontId="1" fillId="5" borderId="37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/>
    <xf numFmtId="3" fontId="1" fillId="0" borderId="69" xfId="0" applyNumberFormat="1" applyFont="1" applyBorder="1"/>
    <xf numFmtId="3" fontId="1" fillId="5" borderId="29" xfId="0" applyNumberFormat="1" applyFont="1" applyFill="1" applyBorder="1" applyAlignment="1">
      <alignment horizontal="left" vertical="top" wrapText="1"/>
    </xf>
    <xf numFmtId="3" fontId="1" fillId="0" borderId="54" xfId="0" applyNumberFormat="1" applyFont="1" applyBorder="1" applyAlignment="1">
      <alignment horizontal="center" vertical="top"/>
    </xf>
    <xf numFmtId="49" fontId="1" fillId="5" borderId="0" xfId="0" applyNumberFormat="1" applyFont="1" applyFill="1" applyAlignment="1">
      <alignment horizontal="left" vertical="top"/>
    </xf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0" fontId="1" fillId="0" borderId="23" xfId="0" applyFont="1" applyBorder="1" applyAlignment="1"/>
    <xf numFmtId="3" fontId="2" fillId="0" borderId="23" xfId="0" applyNumberFormat="1" applyFont="1" applyBorder="1" applyAlignment="1">
      <alignment horizontal="left" vertical="top" wrapText="1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4" borderId="20" xfId="0" applyNumberFormat="1" applyFont="1" applyFill="1" applyBorder="1" applyAlignment="1">
      <alignment horizontal="center" vertical="top"/>
    </xf>
    <xf numFmtId="164" fontId="2" fillId="4" borderId="21" xfId="0" applyNumberFormat="1" applyFont="1" applyFill="1" applyBorder="1" applyAlignment="1">
      <alignment horizontal="center" vertical="top"/>
    </xf>
    <xf numFmtId="164" fontId="2" fillId="7" borderId="69" xfId="0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/>
    </xf>
    <xf numFmtId="164" fontId="2" fillId="4" borderId="5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top" wrapText="1"/>
    </xf>
    <xf numFmtId="165" fontId="1" fillId="5" borderId="12" xfId="0" applyNumberFormat="1" applyFont="1" applyFill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0" fontId="1" fillId="5" borderId="9" xfId="0" applyFont="1" applyFill="1" applyBorder="1" applyAlignment="1">
      <alignment vertical="top" wrapText="1"/>
    </xf>
    <xf numFmtId="3" fontId="1" fillId="0" borderId="53" xfId="0" applyNumberFormat="1" applyFont="1" applyBorder="1" applyAlignment="1">
      <alignment vertical="top"/>
    </xf>
    <xf numFmtId="0" fontId="1" fillId="5" borderId="0" xfId="0" applyFont="1" applyFill="1" applyBorder="1" applyAlignment="1">
      <alignment vertical="top" wrapText="1"/>
    </xf>
    <xf numFmtId="0" fontId="1" fillId="5" borderId="34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/>
    </xf>
    <xf numFmtId="164" fontId="1" fillId="5" borderId="6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/>
    </xf>
    <xf numFmtId="49" fontId="2" fillId="9" borderId="22" xfId="0" applyNumberFormat="1" applyFont="1" applyFill="1" applyBorder="1" applyAlignment="1">
      <alignment vertical="top"/>
    </xf>
    <xf numFmtId="49" fontId="2" fillId="2" borderId="55" xfId="0" applyNumberFormat="1" applyFont="1" applyFill="1" applyBorder="1" applyAlignment="1">
      <alignment horizontal="center" vertical="top"/>
    </xf>
    <xf numFmtId="49" fontId="2" fillId="3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165" fontId="10" fillId="5" borderId="37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 wrapText="1"/>
    </xf>
    <xf numFmtId="3" fontId="10" fillId="5" borderId="62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/>
    </xf>
    <xf numFmtId="0" fontId="1" fillId="0" borderId="37" xfId="0" applyFont="1" applyBorder="1" applyAlignment="1">
      <alignment vertical="top"/>
    </xf>
    <xf numFmtId="0" fontId="1" fillId="0" borderId="56" xfId="0" applyFont="1" applyBorder="1" applyAlignment="1">
      <alignment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49" fontId="1" fillId="5" borderId="63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center" vertical="top" wrapText="1"/>
    </xf>
    <xf numFmtId="164" fontId="1" fillId="5" borderId="37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49" fontId="2" fillId="3" borderId="1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 wrapText="1"/>
    </xf>
    <xf numFmtId="164" fontId="1" fillId="5" borderId="60" xfId="0" applyNumberFormat="1" applyFont="1" applyFill="1" applyBorder="1" applyAlignment="1">
      <alignment horizontal="center" vertical="top"/>
    </xf>
    <xf numFmtId="165" fontId="1" fillId="5" borderId="67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3" fontId="19" fillId="0" borderId="0" xfId="0" applyNumberFormat="1" applyFont="1" applyAlignment="1">
      <alignment vertical="top" wrapText="1"/>
    </xf>
    <xf numFmtId="3" fontId="6" fillId="0" borderId="0" xfId="0" applyNumberFormat="1" applyFont="1" applyAlignment="1">
      <alignment vertical="top"/>
    </xf>
    <xf numFmtId="3" fontId="1" fillId="5" borderId="2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/>
    </xf>
    <xf numFmtId="164" fontId="5" fillId="5" borderId="52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165" fontId="1" fillId="5" borderId="1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49" fontId="1" fillId="5" borderId="27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0" fillId="0" borderId="50" xfId="0" applyNumberFormat="1" applyFont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0" fillId="0" borderId="12" xfId="0" applyNumberFormat="1" applyFont="1" applyBorder="1" applyAlignment="1">
      <alignment horizontal="center" vertical="top"/>
    </xf>
    <xf numFmtId="165" fontId="10" fillId="5" borderId="44" xfId="0" applyNumberFormat="1" applyFont="1" applyFill="1" applyBorder="1" applyAlignment="1">
      <alignment horizontal="center" vertical="top"/>
    </xf>
    <xf numFmtId="165" fontId="10" fillId="0" borderId="11" xfId="0" applyNumberFormat="1" applyFont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0" fontId="1" fillId="5" borderId="39" xfId="0" applyFont="1" applyFill="1" applyBorder="1" applyAlignment="1">
      <alignment horizontal="center" vertical="top" wrapText="1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49" fontId="1" fillId="5" borderId="0" xfId="0" applyNumberFormat="1" applyFont="1" applyFill="1" applyAlignment="1">
      <alignment horizontal="left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/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164" fontId="1" fillId="5" borderId="65" xfId="0" applyNumberFormat="1" applyFont="1" applyFill="1" applyBorder="1" applyAlignment="1">
      <alignment horizontal="center" vertical="top"/>
    </xf>
    <xf numFmtId="49" fontId="1" fillId="5" borderId="38" xfId="0" applyNumberFormat="1" applyFont="1" applyFill="1" applyBorder="1" applyAlignment="1">
      <alignment horizontal="center" vertical="top"/>
    </xf>
    <xf numFmtId="165" fontId="2" fillId="5" borderId="69" xfId="0" applyNumberFormat="1" applyFont="1" applyFill="1" applyBorder="1" applyAlignment="1">
      <alignment horizontal="center" vertical="top"/>
    </xf>
    <xf numFmtId="165" fontId="2" fillId="5" borderId="3" xfId="0" applyNumberFormat="1" applyFont="1" applyFill="1" applyBorder="1" applyAlignment="1">
      <alignment horizontal="center" vertical="top"/>
    </xf>
    <xf numFmtId="165" fontId="2" fillId="5" borderId="8" xfId="0" applyNumberFormat="1" applyFont="1" applyFill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165" fontId="1" fillId="5" borderId="45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5" fontId="10" fillId="5" borderId="26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 wrapText="1"/>
    </xf>
    <xf numFmtId="0" fontId="1" fillId="5" borderId="28" xfId="0" applyFont="1" applyFill="1" applyBorder="1" applyAlignment="1">
      <alignment horizontal="center" vertical="top" wrapText="1"/>
    </xf>
    <xf numFmtId="3" fontId="1" fillId="0" borderId="18" xfId="0" applyNumberFormat="1" applyFont="1" applyBorder="1"/>
    <xf numFmtId="3" fontId="1" fillId="0" borderId="44" xfId="0" applyNumberFormat="1" applyFont="1" applyBorder="1" applyAlignment="1">
      <alignment horizontal="center" vertical="top" wrapText="1"/>
    </xf>
    <xf numFmtId="3" fontId="1" fillId="0" borderId="9" xfId="0" applyNumberFormat="1" applyFont="1" applyBorder="1"/>
    <xf numFmtId="3" fontId="1" fillId="0" borderId="13" xfId="0" applyNumberFormat="1" applyFont="1" applyBorder="1"/>
    <xf numFmtId="164" fontId="1" fillId="5" borderId="6" xfId="0" applyNumberFormat="1" applyFont="1" applyFill="1" applyBorder="1" applyAlignment="1">
      <alignment horizontal="center" vertical="top" wrapText="1"/>
    </xf>
    <xf numFmtId="165" fontId="1" fillId="5" borderId="6" xfId="0" applyNumberFormat="1" applyFont="1" applyFill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3" fontId="2" fillId="5" borderId="39" xfId="0" applyNumberFormat="1" applyFont="1" applyFill="1" applyBorder="1" applyAlignment="1">
      <alignment vertical="top" textRotation="90" wrapText="1"/>
    </xf>
    <xf numFmtId="3" fontId="5" fillId="5" borderId="17" xfId="0" applyNumberFormat="1" applyFont="1" applyFill="1" applyBorder="1" applyAlignment="1">
      <alignment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 wrapText="1"/>
    </xf>
    <xf numFmtId="164" fontId="10" fillId="5" borderId="65" xfId="0" applyNumberFormat="1" applyFont="1" applyFill="1" applyBorder="1" applyAlignment="1">
      <alignment horizontal="center" vertical="top"/>
    </xf>
    <xf numFmtId="3" fontId="10" fillId="5" borderId="26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vertical="top"/>
    </xf>
    <xf numFmtId="3" fontId="10" fillId="5" borderId="65" xfId="0" applyNumberFormat="1" applyFont="1" applyFill="1" applyBorder="1" applyAlignment="1">
      <alignment vertical="top"/>
    </xf>
    <xf numFmtId="164" fontId="10" fillId="5" borderId="37" xfId="0" applyNumberFormat="1" applyFont="1" applyFill="1" applyBorder="1" applyAlignment="1">
      <alignment vertical="top"/>
    </xf>
    <xf numFmtId="3" fontId="10" fillId="5" borderId="44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horizontal="left"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3" fontId="10" fillId="5" borderId="37" xfId="0" applyNumberFormat="1" applyFont="1" applyFill="1" applyBorder="1" applyAlignment="1">
      <alignment horizontal="center" vertical="top" wrapText="1"/>
    </xf>
    <xf numFmtId="3" fontId="10" fillId="0" borderId="44" xfId="0" applyNumberFormat="1" applyFont="1" applyBorder="1" applyAlignment="1">
      <alignment horizontal="left" vertical="top" wrapText="1"/>
    </xf>
    <xf numFmtId="3" fontId="10" fillId="5" borderId="44" xfId="0" applyNumberFormat="1" applyFont="1" applyFill="1" applyBorder="1" applyAlignment="1">
      <alignment vertical="top" wrapText="1"/>
    </xf>
    <xf numFmtId="164" fontId="15" fillId="5" borderId="44" xfId="0" applyNumberFormat="1" applyFont="1" applyFill="1" applyBorder="1" applyAlignment="1">
      <alignment horizontal="center" vertical="top" wrapText="1"/>
    </xf>
    <xf numFmtId="164" fontId="15" fillId="5" borderId="11" xfId="0" applyNumberFormat="1" applyFont="1" applyFill="1" applyBorder="1" applyAlignment="1">
      <alignment horizontal="center" vertical="top" wrapText="1"/>
    </xf>
    <xf numFmtId="164" fontId="15" fillId="5" borderId="37" xfId="0" applyNumberFormat="1" applyFont="1" applyFill="1" applyBorder="1" applyAlignment="1">
      <alignment horizontal="center" vertical="top" wrapText="1"/>
    </xf>
    <xf numFmtId="3" fontId="10" fillId="0" borderId="47" xfId="0" applyNumberFormat="1" applyFont="1" applyBorder="1" applyAlignment="1">
      <alignment horizontal="center" vertical="top"/>
    </xf>
    <xf numFmtId="3" fontId="10" fillId="0" borderId="55" xfId="0" applyNumberFormat="1" applyFont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 wrapText="1"/>
    </xf>
    <xf numFmtId="3" fontId="10" fillId="5" borderId="11" xfId="0" applyNumberFormat="1" applyFont="1" applyFill="1" applyBorder="1" applyAlignment="1">
      <alignment vertical="top"/>
    </xf>
    <xf numFmtId="165" fontId="10" fillId="0" borderId="37" xfId="0" applyNumberFormat="1" applyFont="1" applyBorder="1" applyAlignment="1">
      <alignment horizontal="center" vertical="top"/>
    </xf>
    <xf numFmtId="164" fontId="10" fillId="0" borderId="44" xfId="0" applyNumberFormat="1" applyFont="1" applyBorder="1" applyAlignment="1">
      <alignment horizontal="center" vertical="top"/>
    </xf>
    <xf numFmtId="164" fontId="10" fillId="0" borderId="11" xfId="0" applyNumberFormat="1" applyFont="1" applyBorder="1" applyAlignment="1">
      <alignment horizontal="center" vertical="top"/>
    </xf>
    <xf numFmtId="3" fontId="2" fillId="0" borderId="37" xfId="0" applyNumberFormat="1" applyFont="1" applyFill="1" applyBorder="1" applyAlignment="1">
      <alignment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164" fontId="10" fillId="5" borderId="26" xfId="0" applyNumberFormat="1" applyFont="1" applyFill="1" applyBorder="1" applyAlignment="1">
      <alignment horizontal="center" vertical="top"/>
    </xf>
    <xf numFmtId="0" fontId="10" fillId="5" borderId="37" xfId="0" applyFont="1" applyFill="1" applyBorder="1" applyAlignment="1">
      <alignment horizontal="center" vertical="top" wrapText="1"/>
    </xf>
    <xf numFmtId="164" fontId="15" fillId="5" borderId="44" xfId="0" applyNumberFormat="1" applyFont="1" applyFill="1" applyBorder="1" applyAlignment="1">
      <alignment horizontal="center" vertical="top"/>
    </xf>
    <xf numFmtId="164" fontId="15" fillId="5" borderId="11" xfId="0" applyNumberFormat="1" applyFont="1" applyFill="1" applyBorder="1" applyAlignment="1">
      <alignment horizontal="center" vertical="top"/>
    </xf>
    <xf numFmtId="164" fontId="15" fillId="5" borderId="37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 wrapText="1"/>
    </xf>
    <xf numFmtId="3" fontId="10" fillId="0" borderId="26" xfId="0" applyNumberFormat="1" applyFont="1" applyBorder="1" applyAlignment="1">
      <alignment horizontal="center" vertical="top"/>
    </xf>
    <xf numFmtId="164" fontId="15" fillId="5" borderId="45" xfId="0" applyNumberFormat="1" applyFont="1" applyFill="1" applyBorder="1" applyAlignment="1">
      <alignment horizontal="center" vertical="top"/>
    </xf>
    <xf numFmtId="3" fontId="10" fillId="5" borderId="47" xfId="0" applyNumberFormat="1" applyFont="1" applyFill="1" applyBorder="1" applyAlignment="1">
      <alignment horizontal="center" vertical="top"/>
    </xf>
    <xf numFmtId="3" fontId="10" fillId="5" borderId="55" xfId="0" applyNumberFormat="1" applyFont="1" applyFill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3" fontId="5" fillId="5" borderId="22" xfId="0" applyNumberFormat="1" applyFont="1" applyFill="1" applyBorder="1" applyAlignment="1">
      <alignment horizontal="center" vertical="top"/>
    </xf>
    <xf numFmtId="3" fontId="5" fillId="5" borderId="26" xfId="0" applyNumberFormat="1" applyFont="1" applyFill="1" applyBorder="1" applyAlignment="1">
      <alignment horizontal="center" vertical="top"/>
    </xf>
    <xf numFmtId="3" fontId="5" fillId="5" borderId="11" xfId="0" applyNumberFormat="1" applyFont="1" applyFill="1" applyBorder="1" applyAlignment="1">
      <alignment horizontal="center" vertical="top"/>
    </xf>
    <xf numFmtId="164" fontId="5" fillId="5" borderId="5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2" fillId="5" borderId="11" xfId="0" applyNumberFormat="1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164" fontId="5" fillId="0" borderId="0" xfId="0" applyNumberFormat="1" applyFont="1" applyBorder="1" applyAlignment="1">
      <alignment vertical="top" wrapText="1"/>
    </xf>
    <xf numFmtId="165" fontId="1" fillId="0" borderId="52" xfId="0" applyNumberFormat="1" applyFont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/>
    </xf>
    <xf numFmtId="164" fontId="10" fillId="5" borderId="12" xfId="0" applyNumberFormat="1" applyFont="1" applyFill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 wrapText="1"/>
    </xf>
    <xf numFmtId="164" fontId="10" fillId="5" borderId="50" xfId="0" applyNumberFormat="1" applyFont="1" applyFill="1" applyBorder="1" applyAlignment="1">
      <alignment horizontal="center" vertical="top"/>
    </xf>
    <xf numFmtId="165" fontId="10" fillId="5" borderId="47" xfId="0" applyNumberFormat="1" applyFont="1" applyFill="1" applyBorder="1" applyAlignment="1">
      <alignment horizontal="center" vertical="top" wrapText="1"/>
    </xf>
    <xf numFmtId="165" fontId="10" fillId="5" borderId="55" xfId="0" applyNumberFormat="1" applyFont="1" applyFill="1" applyBorder="1" applyAlignment="1">
      <alignment horizontal="center" vertical="top" wrapText="1"/>
    </xf>
    <xf numFmtId="165" fontId="1" fillId="0" borderId="13" xfId="0" applyNumberFormat="1" applyFont="1" applyBorder="1" applyAlignment="1">
      <alignment horizontal="center" vertical="top"/>
    </xf>
    <xf numFmtId="165" fontId="10" fillId="5" borderId="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/>
    <xf numFmtId="3" fontId="1" fillId="0" borderId="27" xfId="0" applyNumberFormat="1" applyFont="1" applyBorder="1"/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/>
    </xf>
    <xf numFmtId="164" fontId="10" fillId="0" borderId="37" xfId="0" applyNumberFormat="1" applyFont="1" applyBorder="1" applyAlignment="1">
      <alignment horizontal="center" vertical="top"/>
    </xf>
    <xf numFmtId="0" fontId="10" fillId="5" borderId="11" xfId="0" applyFont="1" applyFill="1" applyBorder="1" applyAlignment="1">
      <alignment horizontal="center" vertical="top" wrapText="1"/>
    </xf>
    <xf numFmtId="3" fontId="15" fillId="0" borderId="26" xfId="0" applyNumberFormat="1" applyFont="1" applyFill="1" applyBorder="1" applyAlignment="1">
      <alignment horizontal="center" vertical="top"/>
    </xf>
    <xf numFmtId="0" fontId="10" fillId="5" borderId="44" xfId="0" applyFont="1" applyFill="1" applyBorder="1" applyAlignment="1">
      <alignment horizontal="center" vertical="top" wrapText="1"/>
    </xf>
    <xf numFmtId="0" fontId="10" fillId="5" borderId="44" xfId="0" applyFont="1" applyFill="1" applyBorder="1" applyAlignment="1">
      <alignment vertical="top" wrapText="1"/>
    </xf>
    <xf numFmtId="165" fontId="15" fillId="0" borderId="44" xfId="0" applyNumberFormat="1" applyFont="1" applyFill="1" applyBorder="1" applyAlignment="1">
      <alignment horizontal="center" vertical="top"/>
    </xf>
    <xf numFmtId="165" fontId="15" fillId="0" borderId="11" xfId="0" applyNumberFormat="1" applyFont="1" applyFill="1" applyBorder="1" applyAlignment="1">
      <alignment horizontal="center" vertical="top"/>
    </xf>
    <xf numFmtId="165" fontId="15" fillId="0" borderId="37" xfId="0" applyNumberFormat="1" applyFont="1" applyFill="1" applyBorder="1" applyAlignment="1">
      <alignment horizontal="center" vertical="top"/>
    </xf>
    <xf numFmtId="3" fontId="15" fillId="0" borderId="12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Alignment="1">
      <alignment horizontal="center" vertical="top"/>
    </xf>
    <xf numFmtId="0" fontId="1" fillId="5" borderId="29" xfId="0" applyFont="1" applyFill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top" wrapText="1"/>
    </xf>
    <xf numFmtId="3" fontId="19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3" fontId="5" fillId="0" borderId="26" xfId="0" applyNumberFormat="1" applyFont="1" applyBorder="1" applyAlignment="1">
      <alignment horizontal="left" wrapText="1"/>
    </xf>
    <xf numFmtId="3" fontId="5" fillId="0" borderId="0" xfId="0" applyNumberFormat="1" applyFont="1" applyBorder="1" applyAlignment="1">
      <alignment horizontal="left" wrapText="1"/>
    </xf>
    <xf numFmtId="3" fontId="1" fillId="0" borderId="31" xfId="0" applyNumberFormat="1" applyFont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29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vertical="top"/>
    </xf>
    <xf numFmtId="3" fontId="2" fillId="2" borderId="21" xfId="0" applyNumberFormat="1" applyFont="1" applyFill="1" applyBorder="1" applyAlignment="1">
      <alignment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7" borderId="6" xfId="0" applyNumberFormat="1" applyFont="1" applyFill="1" applyBorder="1" applyAlignment="1">
      <alignment horizontal="right" vertical="top"/>
    </xf>
    <xf numFmtId="3" fontId="2" fillId="7" borderId="7" xfId="0" applyNumberFormat="1" applyFont="1" applyFill="1" applyBorder="1" applyAlignment="1">
      <alignment horizontal="right" vertical="top"/>
    </xf>
    <xf numFmtId="3" fontId="2" fillId="7" borderId="8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/>
    </xf>
    <xf numFmtId="3" fontId="2" fillId="6" borderId="42" xfId="0" applyNumberFormat="1" applyFont="1" applyFill="1" applyBorder="1" applyAlignment="1">
      <alignment horizontal="right" vertical="top"/>
    </xf>
    <xf numFmtId="3" fontId="2" fillId="6" borderId="20" xfId="0" applyNumberFormat="1" applyFont="1" applyFill="1" applyBorder="1" applyAlignment="1">
      <alignment horizontal="right" vertical="top"/>
    </xf>
    <xf numFmtId="3" fontId="2" fillId="6" borderId="21" xfId="0" applyNumberFormat="1" applyFont="1" applyFill="1" applyBorder="1" applyAlignment="1">
      <alignment horizontal="right" vertical="top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left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1" fillId="5" borderId="48" xfId="0" applyNumberFormat="1" applyFont="1" applyFill="1" applyBorder="1" applyAlignment="1">
      <alignment horizontal="left" vertical="top" wrapText="1"/>
    </xf>
    <xf numFmtId="49" fontId="1" fillId="5" borderId="55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67" xfId="0" applyNumberFormat="1" applyFont="1" applyFill="1" applyBorder="1" applyAlignment="1">
      <alignment horizontal="left" vertical="top" wrapText="1"/>
    </xf>
    <xf numFmtId="3" fontId="1" fillId="5" borderId="74" xfId="0" applyNumberFormat="1" applyFont="1" applyFill="1" applyBorder="1" applyAlignment="1">
      <alignment horizontal="left" vertical="top" wrapText="1"/>
    </xf>
    <xf numFmtId="3" fontId="2" fillId="0" borderId="63" xfId="0" applyNumberFormat="1" applyFont="1" applyFill="1" applyBorder="1" applyAlignment="1">
      <alignment horizontal="center" vertical="top" textRotation="90" wrapText="1"/>
    </xf>
    <xf numFmtId="3" fontId="2" fillId="0" borderId="36" xfId="0" applyNumberFormat="1" applyFont="1" applyFill="1" applyBorder="1" applyAlignment="1">
      <alignment horizontal="center" vertical="top" textRotation="90" wrapText="1"/>
    </xf>
    <xf numFmtId="49" fontId="2" fillId="2" borderId="1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right" vertical="top"/>
    </xf>
    <xf numFmtId="3" fontId="2" fillId="2" borderId="21" xfId="0" applyNumberFormat="1" applyFont="1" applyFill="1" applyBorder="1" applyAlignment="1">
      <alignment horizontal="right" vertical="top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3" fontId="2" fillId="2" borderId="19" xfId="0" applyNumberFormat="1" applyFont="1" applyFill="1" applyBorder="1" applyAlignment="1">
      <alignment vertical="center"/>
    </xf>
    <xf numFmtId="3" fontId="2" fillId="2" borderId="20" xfId="0" applyNumberFormat="1" applyFont="1" applyFill="1" applyBorder="1" applyAlignment="1">
      <alignment vertical="center"/>
    </xf>
    <xf numFmtId="3" fontId="2" fillId="2" borderId="21" xfId="0" applyNumberFormat="1" applyFont="1" applyFill="1" applyBorder="1" applyAlignment="1">
      <alignment vertical="center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2" fillId="4" borderId="19" xfId="0" applyNumberFormat="1" applyFont="1" applyFill="1" applyBorder="1" applyAlignment="1">
      <alignment horizontal="right" vertical="top"/>
    </xf>
    <xf numFmtId="3" fontId="2" fillId="4" borderId="20" xfId="0" applyNumberFormat="1" applyFont="1" applyFill="1" applyBorder="1" applyAlignment="1">
      <alignment horizontal="right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/>
    <xf numFmtId="3" fontId="1" fillId="0" borderId="50" xfId="0" applyNumberFormat="1" applyFont="1" applyBorder="1"/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15" xfId="0" applyNumberFormat="1" applyFont="1" applyBorder="1" applyAlignment="1">
      <alignment horizontal="left" vertical="top" wrapText="1"/>
    </xf>
    <xf numFmtId="3" fontId="1" fillId="6" borderId="38" xfId="0" applyNumberFormat="1" applyFont="1" applyFill="1" applyBorder="1" applyAlignment="1">
      <alignment vertical="top" wrapText="1"/>
    </xf>
    <xf numFmtId="3" fontId="1" fillId="6" borderId="1" xfId="0" applyNumberFormat="1" applyFont="1" applyFill="1" applyBorder="1" applyAlignment="1">
      <alignment vertical="top" wrapText="1"/>
    </xf>
    <xf numFmtId="3" fontId="1" fillId="6" borderId="41" xfId="0" applyNumberFormat="1" applyFont="1" applyFill="1" applyBorder="1" applyAlignment="1">
      <alignment vertical="top" wrapText="1"/>
    </xf>
    <xf numFmtId="3" fontId="2" fillId="2" borderId="3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49" fontId="2" fillId="3" borderId="11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left" vertical="top" wrapText="1"/>
    </xf>
    <xf numFmtId="0" fontId="1" fillId="5" borderId="16" xfId="0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2" fillId="2" borderId="42" xfId="0" applyNumberFormat="1" applyFont="1" applyFill="1" applyBorder="1" applyAlignment="1">
      <alignment horizontal="righ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1" fillId="4" borderId="15" xfId="0" applyNumberFormat="1" applyFont="1" applyFill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1" fillId="5" borderId="0" xfId="0" applyNumberFormat="1" applyFont="1" applyFill="1" applyBorder="1" applyAlignment="1">
      <alignment horizontal="left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27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49" fontId="1" fillId="0" borderId="38" xfId="0" applyNumberFormat="1" applyFont="1" applyBorder="1" applyAlignment="1">
      <alignment horizontal="center" vertical="top"/>
    </xf>
    <xf numFmtId="3" fontId="1" fillId="5" borderId="4" xfId="0" applyNumberFormat="1" applyFont="1" applyFill="1" applyBorder="1" applyAlignment="1">
      <alignment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165" fontId="1" fillId="5" borderId="4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left" vertical="top" wrapText="1"/>
    </xf>
    <xf numFmtId="49" fontId="1" fillId="3" borderId="63" xfId="0" applyNumberFormat="1" applyFont="1" applyFill="1" applyBorder="1" applyAlignment="1">
      <alignment horizontal="center" vertical="top"/>
    </xf>
    <xf numFmtId="0" fontId="7" fillId="0" borderId="62" xfId="0" applyFont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2" fillId="10" borderId="20" xfId="0" applyNumberFormat="1" applyFont="1" applyFill="1" applyBorder="1" applyAlignment="1">
      <alignment horizontal="left" vertical="top"/>
    </xf>
    <xf numFmtId="3" fontId="2" fillId="10" borderId="21" xfId="0" applyNumberFormat="1" applyFont="1" applyFill="1" applyBorder="1" applyAlignment="1">
      <alignment horizontal="left" vertical="top"/>
    </xf>
    <xf numFmtId="3" fontId="2" fillId="7" borderId="19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3" fontId="1" fillId="5" borderId="28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1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49" fontId="1" fillId="5" borderId="27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3" fontId="1" fillId="5" borderId="27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3" fontId="2" fillId="10" borderId="42" xfId="0" applyNumberFormat="1" applyFont="1" applyFill="1" applyBorder="1" applyAlignment="1">
      <alignment horizontal="right" vertical="top"/>
    </xf>
    <xf numFmtId="3" fontId="2" fillId="10" borderId="20" xfId="0" applyNumberFormat="1" applyFont="1" applyFill="1" applyBorder="1" applyAlignment="1">
      <alignment horizontal="right" vertical="top"/>
    </xf>
    <xf numFmtId="3" fontId="2" fillId="10" borderId="21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center" wrapText="1"/>
    </xf>
    <xf numFmtId="49" fontId="1" fillId="5" borderId="0" xfId="0" applyNumberFormat="1" applyFont="1" applyFill="1" applyAlignment="1">
      <alignment horizontal="left" vertical="top" wrapText="1"/>
    </xf>
    <xf numFmtId="49" fontId="1" fillId="5" borderId="0" xfId="0" applyNumberFormat="1" applyFont="1" applyFill="1" applyAlignment="1">
      <alignment horizontal="left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4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1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 vertical="center" textRotation="90" wrapText="1"/>
    </xf>
    <xf numFmtId="3" fontId="1" fillId="0" borderId="36" xfId="0" applyNumberFormat="1" applyFont="1" applyBorder="1" applyAlignment="1">
      <alignment horizontal="center" vertical="center" textRotation="90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right"/>
    </xf>
    <xf numFmtId="49" fontId="1" fillId="0" borderId="63" xfId="0" applyNumberFormat="1" applyFont="1" applyBorder="1" applyAlignment="1">
      <alignment horizontal="left" vertical="top" wrapText="1"/>
    </xf>
    <xf numFmtId="49" fontId="1" fillId="0" borderId="36" xfId="0" applyNumberFormat="1" applyFont="1" applyBorder="1" applyAlignment="1">
      <alignment horizontal="left" vertical="top" wrapText="1"/>
    </xf>
    <xf numFmtId="49" fontId="1" fillId="0" borderId="62" xfId="0" applyNumberFormat="1" applyFont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9" fillId="7" borderId="53" xfId="0" applyNumberFormat="1" applyFont="1" applyFill="1" applyBorder="1" applyAlignment="1">
      <alignment horizontal="left" vertical="top" wrapText="1"/>
    </xf>
    <xf numFmtId="3" fontId="9" fillId="7" borderId="14" xfId="0" applyNumberFormat="1" applyFont="1" applyFill="1" applyBorder="1" applyAlignment="1">
      <alignment horizontal="left" vertical="top" wrapText="1"/>
    </xf>
    <xf numFmtId="3" fontId="9" fillId="7" borderId="15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2" fillId="2" borderId="33" xfId="0" applyNumberFormat="1" applyFont="1" applyFill="1" applyBorder="1" applyAlignment="1">
      <alignment horizontal="left" vertical="top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0" fontId="1" fillId="5" borderId="37" xfId="0" applyFont="1" applyFill="1" applyBorder="1" applyAlignment="1">
      <alignment horizontal="center" vertical="top" wrapText="1"/>
    </xf>
    <xf numFmtId="0" fontId="1" fillId="5" borderId="39" xfId="0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2" fillId="0" borderId="35" xfId="0" applyNumberFormat="1" applyFont="1" applyFill="1" applyBorder="1" applyAlignment="1">
      <alignment horizontal="left" vertical="top"/>
    </xf>
    <xf numFmtId="3" fontId="2" fillId="0" borderId="58" xfId="0" applyNumberFormat="1" applyFont="1" applyFill="1" applyBorder="1" applyAlignment="1">
      <alignment horizontal="left" vertical="top"/>
    </xf>
    <xf numFmtId="3" fontId="6" fillId="0" borderId="0" xfId="0" applyNumberFormat="1" applyFont="1" applyAlignment="1">
      <alignment horizontal="righ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8" fillId="0" borderId="5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left" vertical="top" wrapText="1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/>
    </xf>
    <xf numFmtId="0" fontId="7" fillId="5" borderId="62" xfId="0" applyFont="1" applyFill="1" applyBorder="1" applyAlignment="1">
      <alignment horizontal="center" vertical="top"/>
    </xf>
    <xf numFmtId="3" fontId="2" fillId="0" borderId="37" xfId="0" applyNumberFormat="1" applyFont="1" applyFill="1" applyBorder="1" applyAlignment="1">
      <alignment horizontal="center" vertical="top" textRotation="90" wrapText="1"/>
    </xf>
    <xf numFmtId="3" fontId="1" fillId="0" borderId="28" xfId="0" applyNumberFormat="1" applyFont="1" applyBorder="1" applyAlignment="1">
      <alignment horizontal="center" vertical="top"/>
    </xf>
    <xf numFmtId="3" fontId="10" fillId="0" borderId="12" xfId="0" applyNumberFormat="1" applyFont="1" applyBorder="1" applyAlignment="1">
      <alignment horizontal="center" vertical="top"/>
    </xf>
    <xf numFmtId="3" fontId="10" fillId="0" borderId="50" xfId="0" applyNumberFormat="1" applyFont="1" applyBorder="1" applyAlignment="1">
      <alignment horizontal="center" vertical="top"/>
    </xf>
    <xf numFmtId="0" fontId="16" fillId="0" borderId="43" xfId="0" applyFont="1" applyBorder="1" applyAlignment="1">
      <alignment horizontal="center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2" fillId="5" borderId="11" xfId="0" applyNumberFormat="1" applyFont="1" applyFill="1" applyBorder="1" applyAlignment="1">
      <alignment horizontal="left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</cellXfs>
  <cellStyles count="3">
    <cellStyle name="Excel Built-in Normal" xfId="1"/>
    <cellStyle name="Įprastas" xfId="0" builtinId="0"/>
    <cellStyle name="Normal_Sheet1" xfId="2"/>
  </cellStyles>
  <dxfs count="0"/>
  <tableStyles count="0" defaultTableStyle="TableStyleMedium2" defaultPivotStyle="PivotStyleLight16"/>
  <colors>
    <mruColors>
      <color rgb="FFFFFFCC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25"/>
  <sheetViews>
    <sheetView tabSelected="1" zoomScaleNormal="100" zoomScaleSheetLayoutView="100" workbookViewId="0">
      <selection activeCell="A4" sqref="A4:Q4"/>
    </sheetView>
  </sheetViews>
  <sheetFormatPr defaultColWidth="9.140625" defaultRowHeight="12.75" x14ac:dyDescent="0.2"/>
  <cols>
    <col min="1" max="1" width="3.140625" style="42" customWidth="1"/>
    <col min="2" max="4" width="3.140625" style="43" customWidth="1"/>
    <col min="5" max="5" width="34.85546875" style="42" customWidth="1"/>
    <col min="6" max="6" width="3" style="44" customWidth="1"/>
    <col min="7" max="7" width="13.42578125" style="43" customWidth="1"/>
    <col min="8" max="8" width="7.7109375" style="42" customWidth="1"/>
    <col min="9" max="9" width="9.140625" style="42" customWidth="1"/>
    <col min="10" max="10" width="9.28515625" style="42" customWidth="1"/>
    <col min="11" max="11" width="8.5703125" style="42" customWidth="1"/>
    <col min="12" max="12" width="8.28515625" style="43" customWidth="1"/>
    <col min="13" max="13" width="36.7109375" style="42" customWidth="1"/>
    <col min="14" max="14" width="7.42578125" style="42" customWidth="1"/>
    <col min="15" max="15" width="7.140625" style="42" customWidth="1"/>
    <col min="16" max="16" width="7.7109375" style="42" customWidth="1"/>
    <col min="17" max="17" width="6.5703125" style="43" customWidth="1"/>
    <col min="18" max="16384" width="9.140625" style="42"/>
  </cols>
  <sheetData>
    <row r="1" spans="1:25" ht="15.75" customHeight="1" x14ac:dyDescent="0.2">
      <c r="G1" s="321"/>
      <c r="H1" s="43"/>
      <c r="I1" s="318"/>
      <c r="J1" s="318"/>
      <c r="K1" s="318"/>
      <c r="L1" s="318"/>
      <c r="M1" s="318"/>
      <c r="N1" s="1583" t="s">
        <v>271</v>
      </c>
      <c r="O1" s="1583"/>
      <c r="P1" s="1583"/>
      <c r="Q1" s="1583"/>
      <c r="R1" s="318"/>
      <c r="S1" s="318"/>
      <c r="T1" s="318"/>
      <c r="U1" s="318"/>
      <c r="V1" s="318"/>
      <c r="W1" s="318"/>
      <c r="X1" s="318"/>
      <c r="Y1" s="318"/>
    </row>
    <row r="2" spans="1:25" ht="15.75" customHeight="1" x14ac:dyDescent="0.2">
      <c r="G2" s="321"/>
      <c r="H2" s="43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5" ht="16.899999999999999" customHeight="1" x14ac:dyDescent="0.2">
      <c r="A3" s="1326" t="s">
        <v>259</v>
      </c>
      <c r="B3" s="1326"/>
      <c r="C3" s="1326"/>
      <c r="D3" s="1326"/>
      <c r="E3" s="1326"/>
      <c r="F3" s="1326"/>
      <c r="G3" s="1326"/>
      <c r="H3" s="1326"/>
      <c r="I3" s="1326"/>
      <c r="J3" s="1326"/>
      <c r="K3" s="1326"/>
      <c r="L3" s="1326"/>
      <c r="M3" s="1326"/>
      <c r="N3" s="1326"/>
      <c r="O3" s="1326"/>
      <c r="P3" s="1326"/>
      <c r="Q3" s="1326"/>
      <c r="R3" s="73"/>
      <c r="S3" s="73"/>
      <c r="T3" s="73"/>
      <c r="U3" s="73"/>
      <c r="V3" s="73"/>
      <c r="W3" s="73"/>
      <c r="X3" s="73"/>
      <c r="Y3" s="73"/>
    </row>
    <row r="4" spans="1:25" ht="15.75" customHeight="1" x14ac:dyDescent="0.2">
      <c r="A4" s="1325" t="s">
        <v>108</v>
      </c>
      <c r="B4" s="1325"/>
      <c r="C4" s="1325"/>
      <c r="D4" s="1325"/>
      <c r="E4" s="1325"/>
      <c r="F4" s="1325"/>
      <c r="G4" s="1325"/>
      <c r="H4" s="1325"/>
      <c r="I4" s="1325"/>
      <c r="J4" s="1325"/>
      <c r="K4" s="1325"/>
      <c r="L4" s="1325"/>
      <c r="M4" s="1325"/>
      <c r="N4" s="1325"/>
      <c r="O4" s="1325"/>
      <c r="P4" s="1325"/>
      <c r="Q4" s="1325"/>
      <c r="R4" s="1027"/>
      <c r="S4" s="1027"/>
      <c r="T4" s="1027"/>
      <c r="U4" s="1027"/>
      <c r="V4" s="1027"/>
      <c r="W4" s="1027"/>
      <c r="X4" s="1027"/>
      <c r="Y4" s="1027"/>
    </row>
    <row r="5" spans="1:25" s="143" customFormat="1" ht="15" customHeight="1" x14ac:dyDescent="0.2">
      <c r="A5" s="1327" t="s">
        <v>260</v>
      </c>
      <c r="B5" s="1327"/>
      <c r="C5" s="1327"/>
      <c r="D5" s="1327"/>
      <c r="E5" s="1327"/>
      <c r="F5" s="1327"/>
      <c r="G5" s="1327"/>
      <c r="H5" s="1327"/>
      <c r="I5" s="1327"/>
      <c r="J5" s="1327"/>
      <c r="K5" s="1327"/>
      <c r="L5" s="1327"/>
      <c r="M5" s="1327"/>
      <c r="N5" s="1327"/>
      <c r="O5" s="1327"/>
      <c r="P5" s="1327"/>
      <c r="Q5" s="1327"/>
      <c r="R5" s="1028"/>
      <c r="S5" s="1028"/>
      <c r="T5" s="1028"/>
      <c r="U5" s="1028"/>
      <c r="V5" s="1028"/>
      <c r="W5" s="1028"/>
      <c r="X5" s="1028"/>
      <c r="Y5" s="1028"/>
    </row>
    <row r="6" spans="1:25" s="143" customFormat="1" ht="15" customHeight="1" x14ac:dyDescent="0.2">
      <c r="A6" s="533"/>
      <c r="B6" s="533"/>
      <c r="C6" s="533"/>
      <c r="D6" s="533"/>
      <c r="E6" s="533"/>
      <c r="F6" s="533"/>
      <c r="G6" s="533"/>
      <c r="H6" s="533"/>
      <c r="I6" s="533"/>
      <c r="J6" s="426"/>
      <c r="K6" s="424"/>
      <c r="L6" s="534"/>
      <c r="M6" s="533"/>
      <c r="N6" s="533"/>
      <c r="O6" s="426"/>
      <c r="P6" s="426"/>
      <c r="Q6" s="424"/>
      <c r="R6" s="535"/>
      <c r="S6" s="535"/>
      <c r="T6" s="535"/>
      <c r="U6" s="535"/>
      <c r="V6" s="535"/>
      <c r="W6" s="535"/>
      <c r="X6" s="535"/>
      <c r="Y6" s="535"/>
    </row>
    <row r="7" spans="1:25" s="143" customFormat="1" ht="15.6" customHeight="1" thickBot="1" x14ac:dyDescent="0.25">
      <c r="A7" s="1"/>
      <c r="B7" s="1"/>
      <c r="C7" s="1"/>
      <c r="D7" s="1"/>
      <c r="E7" s="38"/>
      <c r="F7" s="36"/>
      <c r="G7" s="38"/>
      <c r="H7" s="38"/>
      <c r="I7" s="38"/>
      <c r="J7" s="338"/>
      <c r="K7" s="338"/>
      <c r="L7" s="532"/>
      <c r="M7" s="1538" t="s">
        <v>96</v>
      </c>
      <c r="N7" s="1538"/>
      <c r="O7" s="1538"/>
      <c r="P7" s="1538"/>
      <c r="Q7" s="1538"/>
      <c r="R7" s="42"/>
      <c r="S7" s="42"/>
      <c r="T7" s="42"/>
      <c r="U7" s="42"/>
      <c r="V7" s="42"/>
      <c r="W7" s="42"/>
      <c r="X7" s="42"/>
      <c r="Y7" s="42"/>
    </row>
    <row r="8" spans="1:25" s="143" customFormat="1" ht="17.25" customHeight="1" thickBot="1" x14ac:dyDescent="0.25">
      <c r="A8" s="1356" t="s">
        <v>109</v>
      </c>
      <c r="B8" s="1359" t="s">
        <v>0</v>
      </c>
      <c r="C8" s="1359" t="s">
        <v>1</v>
      </c>
      <c r="D8" s="1520" t="s">
        <v>103</v>
      </c>
      <c r="E8" s="1532" t="s">
        <v>2</v>
      </c>
      <c r="F8" s="1534" t="s">
        <v>110</v>
      </c>
      <c r="G8" s="1330" t="s">
        <v>111</v>
      </c>
      <c r="H8" s="1332" t="s">
        <v>3</v>
      </c>
      <c r="I8" s="1334" t="s">
        <v>207</v>
      </c>
      <c r="J8" s="1511" t="s">
        <v>201</v>
      </c>
      <c r="K8" s="1514" t="s">
        <v>112</v>
      </c>
      <c r="L8" s="1517" t="s">
        <v>202</v>
      </c>
      <c r="M8" s="1549" t="s">
        <v>115</v>
      </c>
      <c r="N8" s="1550"/>
      <c r="O8" s="1550"/>
      <c r="P8" s="1550"/>
      <c r="Q8" s="1551"/>
      <c r="R8" s="42"/>
      <c r="S8" s="42"/>
      <c r="T8" s="42"/>
      <c r="U8" s="42"/>
      <c r="V8" s="42"/>
      <c r="W8" s="42"/>
      <c r="X8" s="42"/>
      <c r="Y8" s="42"/>
    </row>
    <row r="9" spans="1:25" s="143" customFormat="1" ht="19.5" customHeight="1" x14ac:dyDescent="0.2">
      <c r="A9" s="1357"/>
      <c r="B9" s="1360"/>
      <c r="C9" s="1360"/>
      <c r="D9" s="1521"/>
      <c r="E9" s="1533"/>
      <c r="F9" s="1535"/>
      <c r="G9" s="1331"/>
      <c r="H9" s="1333"/>
      <c r="I9" s="1335"/>
      <c r="J9" s="1512"/>
      <c r="K9" s="1515"/>
      <c r="L9" s="1518"/>
      <c r="M9" s="1523" t="s">
        <v>2</v>
      </c>
      <c r="N9" s="1332" t="s">
        <v>199</v>
      </c>
      <c r="O9" s="1508" t="s">
        <v>107</v>
      </c>
      <c r="P9" s="1509"/>
      <c r="Q9" s="1510"/>
      <c r="R9" s="42"/>
      <c r="S9" s="42"/>
      <c r="T9" s="42"/>
      <c r="U9" s="42"/>
      <c r="V9" s="42"/>
      <c r="W9" s="42"/>
      <c r="X9" s="42"/>
      <c r="Y9" s="42"/>
    </row>
    <row r="10" spans="1:25" s="143" customFormat="1" ht="96.6" customHeight="1" thickBot="1" x14ac:dyDescent="0.25">
      <c r="A10" s="1358"/>
      <c r="B10" s="1361"/>
      <c r="C10" s="1361"/>
      <c r="D10" s="1521"/>
      <c r="E10" s="1533"/>
      <c r="F10" s="1535"/>
      <c r="G10" s="1331"/>
      <c r="H10" s="1333"/>
      <c r="I10" s="1335"/>
      <c r="J10" s="1513"/>
      <c r="K10" s="1516"/>
      <c r="L10" s="1519"/>
      <c r="M10" s="1523"/>
      <c r="N10" s="1564"/>
      <c r="O10" s="339" t="s">
        <v>113</v>
      </c>
      <c r="P10" s="315" t="s">
        <v>114</v>
      </c>
      <c r="Q10" s="81" t="s">
        <v>200</v>
      </c>
    </row>
    <row r="11" spans="1:25" s="143" customFormat="1" ht="16.5" customHeight="1" x14ac:dyDescent="0.2">
      <c r="A11" s="1552" t="s">
        <v>4</v>
      </c>
      <c r="B11" s="1553"/>
      <c r="C11" s="1553"/>
      <c r="D11" s="1553"/>
      <c r="E11" s="1553"/>
      <c r="F11" s="1553"/>
      <c r="G11" s="1553"/>
      <c r="H11" s="1553"/>
      <c r="I11" s="1553"/>
      <c r="J11" s="1553"/>
      <c r="K11" s="1553"/>
      <c r="L11" s="1553"/>
      <c r="M11" s="1553"/>
      <c r="N11" s="1553"/>
      <c r="O11" s="1553"/>
      <c r="P11" s="1553"/>
      <c r="Q11" s="1554"/>
    </row>
    <row r="12" spans="1:25" s="143" customFormat="1" ht="18" customHeight="1" x14ac:dyDescent="0.2">
      <c r="A12" s="1555" t="s">
        <v>5</v>
      </c>
      <c r="B12" s="1556"/>
      <c r="C12" s="1556"/>
      <c r="D12" s="1556"/>
      <c r="E12" s="1556"/>
      <c r="F12" s="1556"/>
      <c r="G12" s="1556"/>
      <c r="H12" s="1556"/>
      <c r="I12" s="1556"/>
      <c r="J12" s="1556"/>
      <c r="K12" s="1556"/>
      <c r="L12" s="1556"/>
      <c r="M12" s="1556"/>
      <c r="N12" s="1556"/>
      <c r="O12" s="1556"/>
      <c r="P12" s="1556"/>
      <c r="Q12" s="1557"/>
    </row>
    <row r="13" spans="1:25" s="143" customFormat="1" ht="16.149999999999999" customHeight="1" x14ac:dyDescent="0.2">
      <c r="A13" s="355" t="s">
        <v>6</v>
      </c>
      <c r="B13" s="1558" t="s">
        <v>7</v>
      </c>
      <c r="C13" s="1559"/>
      <c r="D13" s="1559"/>
      <c r="E13" s="1559"/>
      <c r="F13" s="1559"/>
      <c r="G13" s="1559"/>
      <c r="H13" s="1559"/>
      <c r="I13" s="1559"/>
      <c r="J13" s="1559"/>
      <c r="K13" s="1559"/>
      <c r="L13" s="1559"/>
      <c r="M13" s="1559"/>
      <c r="N13" s="1559"/>
      <c r="O13" s="1559"/>
      <c r="P13" s="1559"/>
      <c r="Q13" s="1560"/>
    </row>
    <row r="14" spans="1:25" s="143" customFormat="1" ht="16.149999999999999" customHeight="1" thickBot="1" x14ac:dyDescent="0.25">
      <c r="A14" s="314" t="s">
        <v>6</v>
      </c>
      <c r="B14" s="256" t="s">
        <v>6</v>
      </c>
      <c r="C14" s="1561" t="s">
        <v>8</v>
      </c>
      <c r="D14" s="1562"/>
      <c r="E14" s="1562"/>
      <c r="F14" s="1562"/>
      <c r="G14" s="1562"/>
      <c r="H14" s="1562"/>
      <c r="I14" s="1562"/>
      <c r="J14" s="1562"/>
      <c r="K14" s="1562"/>
      <c r="L14" s="1562"/>
      <c r="M14" s="1562"/>
      <c r="N14" s="1562"/>
      <c r="O14" s="1562"/>
      <c r="P14" s="1562"/>
      <c r="Q14" s="1563"/>
    </row>
    <row r="15" spans="1:25" s="143" customFormat="1" ht="28.5" customHeight="1" x14ac:dyDescent="0.2">
      <c r="A15" s="139" t="s">
        <v>6</v>
      </c>
      <c r="B15" s="31" t="s">
        <v>6</v>
      </c>
      <c r="C15" s="32" t="s">
        <v>6</v>
      </c>
      <c r="D15" s="5"/>
      <c r="E15" s="1380" t="s">
        <v>210</v>
      </c>
      <c r="F15" s="317" t="s">
        <v>121</v>
      </c>
      <c r="G15" s="316" t="s">
        <v>78</v>
      </c>
      <c r="H15" s="29" t="s">
        <v>9</v>
      </c>
      <c r="I15" s="1035">
        <v>93</v>
      </c>
      <c r="J15" s="754">
        <f>141.5-84.7-5</f>
        <v>51.8</v>
      </c>
      <c r="K15" s="970">
        <f>85-70</f>
        <v>15</v>
      </c>
      <c r="L15" s="1036">
        <f>85-70</f>
        <v>15</v>
      </c>
      <c r="M15" s="6" t="s">
        <v>255</v>
      </c>
      <c r="N15" s="753">
        <v>1</v>
      </c>
      <c r="O15" s="1010">
        <v>1</v>
      </c>
      <c r="P15" s="343">
        <v>1</v>
      </c>
      <c r="Q15" s="356">
        <v>1</v>
      </c>
      <c r="R15" s="173"/>
    </row>
    <row r="16" spans="1:25" s="143" customFormat="1" ht="28.5" customHeight="1" x14ac:dyDescent="0.2">
      <c r="A16" s="139"/>
      <c r="B16" s="31"/>
      <c r="C16" s="32"/>
      <c r="D16" s="5"/>
      <c r="E16" s="1380"/>
      <c r="F16" s="1031" t="s">
        <v>120</v>
      </c>
      <c r="G16" s="1032"/>
      <c r="H16" s="1052" t="s">
        <v>40</v>
      </c>
      <c r="I16" s="1050"/>
      <c r="J16" s="1055">
        <v>75</v>
      </c>
      <c r="K16" s="1056"/>
      <c r="L16" s="586"/>
      <c r="M16" s="6" t="s">
        <v>261</v>
      </c>
      <c r="N16" s="753"/>
      <c r="O16" s="96">
        <v>1</v>
      </c>
      <c r="P16" s="1042"/>
      <c r="Q16" s="527"/>
      <c r="R16" s="173"/>
    </row>
    <row r="17" spans="1:21" s="143" customFormat="1" ht="28.15" customHeight="1" x14ac:dyDescent="0.2">
      <c r="A17" s="139"/>
      <c r="B17" s="31"/>
      <c r="C17" s="32"/>
      <c r="D17" s="5"/>
      <c r="E17" s="1380"/>
      <c r="F17" s="134"/>
      <c r="G17" s="90"/>
      <c r="H17" s="244"/>
      <c r="I17" s="257"/>
      <c r="J17" s="620"/>
      <c r="K17" s="619"/>
      <c r="L17" s="586"/>
      <c r="M17" s="6" t="s">
        <v>249</v>
      </c>
      <c r="N17" s="369"/>
      <c r="O17" s="323">
        <v>1</v>
      </c>
      <c r="P17" s="795"/>
      <c r="Q17" s="961"/>
      <c r="R17" s="173"/>
    </row>
    <row r="18" spans="1:21" s="143" customFormat="1" ht="29.25" customHeight="1" x14ac:dyDescent="0.2">
      <c r="A18" s="139"/>
      <c r="B18" s="31"/>
      <c r="C18" s="32"/>
      <c r="D18" s="5"/>
      <c r="E18" s="1005"/>
      <c r="F18" s="249"/>
      <c r="G18" s="1006"/>
      <c r="H18" s="1009"/>
      <c r="I18" s="1011"/>
      <c r="J18" s="1007"/>
      <c r="K18" s="619"/>
      <c r="L18" s="1008"/>
      <c r="M18" s="6" t="s">
        <v>177</v>
      </c>
      <c r="N18" s="753">
        <v>1</v>
      </c>
      <c r="O18" s="323"/>
      <c r="P18" s="795"/>
      <c r="Q18" s="961"/>
    </row>
    <row r="19" spans="1:21" s="143" customFormat="1" ht="29.25" customHeight="1" x14ac:dyDescent="0.2">
      <c r="A19" s="139"/>
      <c r="B19" s="31"/>
      <c r="C19" s="32"/>
      <c r="D19" s="5"/>
      <c r="E19" s="977"/>
      <c r="F19" s="249"/>
      <c r="G19" s="978"/>
      <c r="H19" s="981"/>
      <c r="I19" s="982"/>
      <c r="J19" s="979"/>
      <c r="K19" s="619"/>
      <c r="L19" s="980"/>
      <c r="M19" s="6" t="s">
        <v>197</v>
      </c>
      <c r="N19" s="756">
        <v>1</v>
      </c>
      <c r="O19" s="323"/>
      <c r="P19" s="795"/>
      <c r="Q19" s="961"/>
    </row>
    <row r="20" spans="1:21" s="143" customFormat="1" ht="23.25" customHeight="1" x14ac:dyDescent="0.2">
      <c r="A20" s="139"/>
      <c r="B20" s="31"/>
      <c r="C20" s="32"/>
      <c r="D20" s="5"/>
      <c r="E20" s="954"/>
      <c r="F20" s="249"/>
      <c r="G20" s="952"/>
      <c r="H20" s="955"/>
      <c r="I20" s="953"/>
      <c r="J20" s="959"/>
      <c r="K20" s="619"/>
      <c r="L20" s="956"/>
      <c r="M20" s="1524" t="s">
        <v>176</v>
      </c>
      <c r="N20" s="983">
        <v>100</v>
      </c>
      <c r="O20" s="323"/>
      <c r="P20" s="795"/>
      <c r="Q20" s="961"/>
    </row>
    <row r="21" spans="1:21" s="143" customFormat="1" ht="15" customHeight="1" thickBot="1" x14ac:dyDescent="0.25">
      <c r="A21" s="140"/>
      <c r="B21" s="146"/>
      <c r="C21" s="148"/>
      <c r="D21" s="284"/>
      <c r="E21" s="103"/>
      <c r="F21" s="250"/>
      <c r="G21" s="251"/>
      <c r="H21" s="78" t="s">
        <v>10</v>
      </c>
      <c r="I21" s="258">
        <f>SUM(I15:I17)</f>
        <v>93</v>
      </c>
      <c r="J21" s="415">
        <f>SUM(J15:J17)</f>
        <v>126.8</v>
      </c>
      <c r="K21" s="121">
        <f>SUM(K15:K17)</f>
        <v>15</v>
      </c>
      <c r="L21" s="203">
        <f>SUM(L15:L17)</f>
        <v>15</v>
      </c>
      <c r="M21" s="1525"/>
      <c r="N21" s="792"/>
      <c r="O21" s="794"/>
      <c r="P21" s="796"/>
      <c r="Q21" s="797"/>
      <c r="S21" s="144"/>
      <c r="T21" s="144"/>
      <c r="U21" s="144"/>
    </row>
    <row r="22" spans="1:21" s="143" customFormat="1" ht="27" customHeight="1" x14ac:dyDescent="0.2">
      <c r="A22" s="1344" t="s">
        <v>6</v>
      </c>
      <c r="B22" s="1362" t="s">
        <v>6</v>
      </c>
      <c r="C22" s="1464" t="s">
        <v>11</v>
      </c>
      <c r="D22" s="283"/>
      <c r="E22" s="1379" t="s">
        <v>35</v>
      </c>
      <c r="F22" s="1376" t="s">
        <v>121</v>
      </c>
      <c r="G22" s="1350" t="s">
        <v>78</v>
      </c>
      <c r="H22" s="4" t="s">
        <v>9</v>
      </c>
      <c r="I22" s="259">
        <v>15</v>
      </c>
      <c r="J22" s="1024">
        <f>25-5</f>
        <v>20</v>
      </c>
      <c r="K22" s="631">
        <f>30-5</f>
        <v>25</v>
      </c>
      <c r="L22" s="630">
        <f>30-5</f>
        <v>25</v>
      </c>
      <c r="M22" s="774" t="s">
        <v>12</v>
      </c>
      <c r="N22" s="370">
        <v>22</v>
      </c>
      <c r="O22" s="1018">
        <v>22</v>
      </c>
      <c r="P22" s="1017">
        <v>22</v>
      </c>
      <c r="Q22" s="1014">
        <v>22</v>
      </c>
      <c r="T22" s="144"/>
    </row>
    <row r="23" spans="1:21" s="143" customFormat="1" ht="16.5" customHeight="1" x14ac:dyDescent="0.2">
      <c r="A23" s="1345"/>
      <c r="B23" s="1398"/>
      <c r="C23" s="1465"/>
      <c r="D23" s="5"/>
      <c r="E23" s="1380"/>
      <c r="F23" s="1377"/>
      <c r="G23" s="1351"/>
      <c r="H23" s="637"/>
      <c r="I23" s="260"/>
      <c r="J23" s="803"/>
      <c r="K23" s="805"/>
      <c r="L23" s="839"/>
      <c r="M23" s="681" t="s">
        <v>214</v>
      </c>
      <c r="N23" s="374"/>
      <c r="O23" s="105">
        <v>60</v>
      </c>
      <c r="P23" s="108">
        <v>65</v>
      </c>
      <c r="Q23" s="1012">
        <v>70</v>
      </c>
      <c r="T23" s="144"/>
    </row>
    <row r="24" spans="1:21" s="143" customFormat="1" ht="12.75" customHeight="1" x14ac:dyDescent="0.2">
      <c r="A24" s="1345"/>
      <c r="B24" s="1398"/>
      <c r="C24" s="1465"/>
      <c r="D24" s="5"/>
      <c r="E24" s="1380"/>
      <c r="F24" s="1377"/>
      <c r="G24" s="1351"/>
      <c r="H24" s="115"/>
      <c r="I24" s="263"/>
      <c r="J24" s="804"/>
      <c r="K24" s="806"/>
      <c r="L24" s="789"/>
      <c r="M24" s="1336" t="s">
        <v>68</v>
      </c>
      <c r="N24" s="692">
        <v>515</v>
      </c>
      <c r="O24" s="1019">
        <v>515</v>
      </c>
      <c r="P24" s="1016">
        <v>515</v>
      </c>
      <c r="Q24" s="1013">
        <v>515</v>
      </c>
    </row>
    <row r="25" spans="1:21" s="143" customFormat="1" ht="15" customHeight="1" thickBot="1" x14ac:dyDescent="0.25">
      <c r="A25" s="1345"/>
      <c r="B25" s="1398"/>
      <c r="C25" s="1465"/>
      <c r="D25" s="5"/>
      <c r="E25" s="1380"/>
      <c r="F25" s="1377"/>
      <c r="G25" s="1461"/>
      <c r="H25" s="239" t="s">
        <v>10</v>
      </c>
      <c r="I25" s="264">
        <f t="shared" ref="I25:L25" si="0">+I22</f>
        <v>15</v>
      </c>
      <c r="J25" s="415">
        <f t="shared" si="0"/>
        <v>20</v>
      </c>
      <c r="K25" s="121">
        <f t="shared" si="0"/>
        <v>25</v>
      </c>
      <c r="L25" s="203">
        <f t="shared" si="0"/>
        <v>25</v>
      </c>
      <c r="M25" s="1337"/>
      <c r="N25" s="693"/>
      <c r="O25" s="341"/>
      <c r="P25" s="706"/>
      <c r="Q25" s="83"/>
    </row>
    <row r="26" spans="1:21" s="143" customFormat="1" ht="28.5" customHeight="1" x14ac:dyDescent="0.2">
      <c r="A26" s="1344" t="s">
        <v>6</v>
      </c>
      <c r="B26" s="1362" t="s">
        <v>6</v>
      </c>
      <c r="C26" s="1464" t="s">
        <v>13</v>
      </c>
      <c r="D26" s="283"/>
      <c r="E26" s="1379" t="s">
        <v>51</v>
      </c>
      <c r="F26" s="1376" t="s">
        <v>121</v>
      </c>
      <c r="G26" s="198" t="s">
        <v>78</v>
      </c>
      <c r="H26" s="4" t="s">
        <v>9</v>
      </c>
      <c r="I26" s="259">
        <v>62.1</v>
      </c>
      <c r="J26" s="633">
        <v>62.1</v>
      </c>
      <c r="K26" s="119">
        <v>62.1</v>
      </c>
      <c r="L26" s="758">
        <v>62.1</v>
      </c>
      <c r="M26" s="27" t="s">
        <v>42</v>
      </c>
      <c r="N26" s="371">
        <v>1300</v>
      </c>
      <c r="O26" s="513">
        <v>1300</v>
      </c>
      <c r="P26" s="157">
        <v>1300</v>
      </c>
      <c r="Q26" s="169">
        <v>1300</v>
      </c>
      <c r="R26" s="1338"/>
      <c r="S26" s="1338"/>
    </row>
    <row r="27" spans="1:21" s="143" customFormat="1" ht="23.25" customHeight="1" x14ac:dyDescent="0.2">
      <c r="A27" s="1345"/>
      <c r="B27" s="1398"/>
      <c r="C27" s="1465"/>
      <c r="D27" s="5"/>
      <c r="E27" s="1380"/>
      <c r="F27" s="1377"/>
      <c r="G27" s="90"/>
      <c r="H27" s="243" t="s">
        <v>9</v>
      </c>
      <c r="I27" s="261">
        <v>19</v>
      </c>
      <c r="J27" s="757">
        <v>19</v>
      </c>
      <c r="K27" s="775">
        <v>19</v>
      </c>
      <c r="L27" s="759">
        <v>19</v>
      </c>
      <c r="M27" s="1336" t="s">
        <v>52</v>
      </c>
      <c r="N27" s="1528">
        <v>20</v>
      </c>
      <c r="O27" s="676">
        <v>31</v>
      </c>
      <c r="P27" s="691">
        <v>20</v>
      </c>
      <c r="Q27" s="684">
        <v>20</v>
      </c>
      <c r="R27" s="1338"/>
      <c r="S27" s="1338"/>
    </row>
    <row r="28" spans="1:21" s="143" customFormat="1" ht="15" customHeight="1" thickBot="1" x14ac:dyDescent="0.25">
      <c r="A28" s="1346"/>
      <c r="B28" s="1363"/>
      <c r="C28" s="1466"/>
      <c r="D28" s="284"/>
      <c r="E28" s="1381"/>
      <c r="F28" s="1378"/>
      <c r="G28" s="242"/>
      <c r="H28" s="239" t="s">
        <v>10</v>
      </c>
      <c r="I28" s="258">
        <f>SUM(I26:I27)</f>
        <v>81.099999999999994</v>
      </c>
      <c r="J28" s="415">
        <f>SUM(J26:J27)</f>
        <v>81.099999999999994</v>
      </c>
      <c r="K28" s="121">
        <f>SUM(K26:K27)</f>
        <v>81.099999999999994</v>
      </c>
      <c r="L28" s="203">
        <f t="shared" ref="L28" si="1">SUM(L26:L27)</f>
        <v>81.099999999999994</v>
      </c>
      <c r="M28" s="1337"/>
      <c r="N28" s="1529"/>
      <c r="O28" s="98"/>
      <c r="P28" s="683"/>
      <c r="Q28" s="690"/>
      <c r="R28" s="1338"/>
      <c r="S28" s="1338"/>
    </row>
    <row r="29" spans="1:21" s="143" customFormat="1" ht="16.5" customHeight="1" x14ac:dyDescent="0.2">
      <c r="A29" s="138" t="s">
        <v>6</v>
      </c>
      <c r="B29" s="145" t="s">
        <v>6</v>
      </c>
      <c r="C29" s="147" t="s">
        <v>22</v>
      </c>
      <c r="D29" s="283"/>
      <c r="E29" s="1379" t="s">
        <v>62</v>
      </c>
      <c r="F29" s="1376" t="s">
        <v>121</v>
      </c>
      <c r="G29" s="1350" t="s">
        <v>78</v>
      </c>
      <c r="H29" s="176" t="s">
        <v>9</v>
      </c>
      <c r="I29" s="262">
        <v>56.8</v>
      </c>
      <c r="J29" s="635">
        <f>70-20</f>
        <v>50</v>
      </c>
      <c r="K29" s="631">
        <f>70-20</f>
        <v>50</v>
      </c>
      <c r="L29" s="760">
        <f>70-20</f>
        <v>50</v>
      </c>
      <c r="M29" s="170" t="s">
        <v>43</v>
      </c>
      <c r="N29" s="162">
        <v>2</v>
      </c>
      <c r="O29" s="75">
        <v>2</v>
      </c>
      <c r="P29" s="358">
        <v>2</v>
      </c>
      <c r="Q29" s="169">
        <v>2</v>
      </c>
      <c r="R29" s="1338"/>
      <c r="S29" s="1338"/>
    </row>
    <row r="30" spans="1:21" s="143" customFormat="1" ht="27" customHeight="1" x14ac:dyDescent="0.2">
      <c r="A30" s="139"/>
      <c r="B30" s="31"/>
      <c r="C30" s="32"/>
      <c r="D30" s="5"/>
      <c r="E30" s="1380"/>
      <c r="F30" s="1377"/>
      <c r="G30" s="1351"/>
      <c r="H30" s="801"/>
      <c r="I30" s="260"/>
      <c r="J30" s="172"/>
      <c r="K30" s="832"/>
      <c r="L30" s="832"/>
      <c r="M30" s="149" t="s">
        <v>178</v>
      </c>
      <c r="N30" s="369">
        <v>1</v>
      </c>
      <c r="O30" s="107">
        <v>1</v>
      </c>
      <c r="P30" s="439">
        <v>1</v>
      </c>
      <c r="Q30" s="155">
        <v>1</v>
      </c>
      <c r="R30" s="144"/>
    </row>
    <row r="31" spans="1:21" s="143" customFormat="1" ht="16.149999999999999" customHeight="1" x14ac:dyDescent="0.2">
      <c r="A31" s="139"/>
      <c r="B31" s="31"/>
      <c r="C31" s="32"/>
      <c r="D31" s="5"/>
      <c r="E31" s="1380"/>
      <c r="F31" s="1377"/>
      <c r="G31" s="1351"/>
      <c r="H31" s="786"/>
      <c r="I31" s="263"/>
      <c r="J31" s="791"/>
      <c r="K31" s="368"/>
      <c r="L31" s="784"/>
      <c r="M31" s="1579" t="s">
        <v>229</v>
      </c>
      <c r="N31" s="543">
        <v>1</v>
      </c>
      <c r="O31" s="785"/>
      <c r="P31" s="800"/>
      <c r="Q31" s="799"/>
      <c r="R31" s="144"/>
    </row>
    <row r="32" spans="1:21" s="143" customFormat="1" ht="13.5" thickBot="1" x14ac:dyDescent="0.25">
      <c r="A32" s="140"/>
      <c r="B32" s="146"/>
      <c r="C32" s="148"/>
      <c r="D32" s="284"/>
      <c r="E32" s="1381"/>
      <c r="F32" s="1378"/>
      <c r="G32" s="1461"/>
      <c r="H32" s="184" t="s">
        <v>10</v>
      </c>
      <c r="I32" s="120">
        <f>I29</f>
        <v>56.8</v>
      </c>
      <c r="J32" s="415">
        <f t="shared" ref="J32:L32" si="2">J29</f>
        <v>50</v>
      </c>
      <c r="K32" s="121">
        <f t="shared" si="2"/>
        <v>50</v>
      </c>
      <c r="L32" s="203">
        <f t="shared" si="2"/>
        <v>50</v>
      </c>
      <c r="M32" s="1584"/>
      <c r="N32" s="197"/>
      <c r="O32" s="359"/>
      <c r="P32" s="108"/>
      <c r="Q32" s="679"/>
    </row>
    <row r="33" spans="1:21" s="143" customFormat="1" ht="28.5" customHeight="1" x14ac:dyDescent="0.2">
      <c r="A33" s="138" t="s">
        <v>6</v>
      </c>
      <c r="B33" s="145" t="s">
        <v>6</v>
      </c>
      <c r="C33" s="147" t="s">
        <v>34</v>
      </c>
      <c r="D33" s="283"/>
      <c r="E33" s="1379" t="s">
        <v>215</v>
      </c>
      <c r="F33" s="1376" t="s">
        <v>122</v>
      </c>
      <c r="G33" s="1350" t="s">
        <v>78</v>
      </c>
      <c r="H33" s="1587" t="s">
        <v>9</v>
      </c>
      <c r="I33" s="262"/>
      <c r="J33" s="635">
        <v>5</v>
      </c>
      <c r="K33" s="631">
        <v>5</v>
      </c>
      <c r="L33" s="760">
        <v>5</v>
      </c>
      <c r="M33" s="170" t="s">
        <v>213</v>
      </c>
      <c r="N33" s="162"/>
      <c r="O33" s="75">
        <v>555</v>
      </c>
      <c r="P33" s="358">
        <v>555</v>
      </c>
      <c r="Q33" s="169">
        <v>555</v>
      </c>
    </row>
    <row r="34" spans="1:21" s="143" customFormat="1" ht="18" customHeight="1" x14ac:dyDescent="0.2">
      <c r="A34" s="139"/>
      <c r="B34" s="31"/>
      <c r="C34" s="32"/>
      <c r="D34" s="5"/>
      <c r="E34" s="1380"/>
      <c r="F34" s="1377"/>
      <c r="G34" s="1351"/>
      <c r="H34" s="1588"/>
      <c r="I34" s="263"/>
      <c r="J34" s="172"/>
      <c r="K34" s="368"/>
      <c r="L34" s="368"/>
      <c r="M34" s="1414" t="s">
        <v>230</v>
      </c>
      <c r="N34" s="543"/>
      <c r="O34" s="793">
        <v>6105</v>
      </c>
      <c r="P34" s="108">
        <v>6105</v>
      </c>
      <c r="Q34" s="840">
        <v>6105</v>
      </c>
    </row>
    <row r="35" spans="1:21" s="143" customFormat="1" ht="15" customHeight="1" thickBot="1" x14ac:dyDescent="0.25">
      <c r="A35" s="140"/>
      <c r="B35" s="146"/>
      <c r="C35" s="148"/>
      <c r="D35" s="284"/>
      <c r="E35" s="1381"/>
      <c r="F35" s="1378"/>
      <c r="G35" s="1461"/>
      <c r="H35" s="196" t="s">
        <v>10</v>
      </c>
      <c r="I35" s="120">
        <f>I33</f>
        <v>0</v>
      </c>
      <c r="J35" s="415">
        <f>J33</f>
        <v>5</v>
      </c>
      <c r="K35" s="121">
        <f>K33</f>
        <v>5</v>
      </c>
      <c r="L35" s="203">
        <f>L33</f>
        <v>5</v>
      </c>
      <c r="M35" s="1463"/>
      <c r="N35" s="197"/>
      <c r="O35" s="359"/>
      <c r="P35" s="108"/>
      <c r="Q35" s="841"/>
      <c r="U35" s="144"/>
    </row>
    <row r="36" spans="1:21" s="143" customFormat="1" ht="16.5" customHeight="1" thickBot="1" x14ac:dyDescent="0.25">
      <c r="A36" s="17" t="s">
        <v>6</v>
      </c>
      <c r="B36" s="8" t="s">
        <v>6</v>
      </c>
      <c r="C36" s="668"/>
      <c r="D36" s="668"/>
      <c r="E36" s="668"/>
      <c r="F36" s="668"/>
      <c r="G36" s="1399" t="s">
        <v>14</v>
      </c>
      <c r="H36" s="1400"/>
      <c r="I36" s="778">
        <f>I32+I28+I25+I35+I21</f>
        <v>245.89999999999998</v>
      </c>
      <c r="J36" s="151">
        <f>J32+J28+J25+J35+J21</f>
        <v>282.89999999999998</v>
      </c>
      <c r="K36" s="153">
        <f>K32+K28+K25+K35+K21</f>
        <v>176.1</v>
      </c>
      <c r="L36" s="152">
        <f>L32+L28+L25+L35+L21</f>
        <v>176.1</v>
      </c>
      <c r="M36" s="779"/>
      <c r="N36" s="1340"/>
      <c r="O36" s="1340"/>
      <c r="P36" s="1340"/>
      <c r="Q36" s="1341"/>
      <c r="U36" s="144"/>
    </row>
    <row r="37" spans="1:21" s="143" customFormat="1" ht="17.25" customHeight="1" thickBot="1" x14ac:dyDescent="0.25">
      <c r="A37" s="17" t="s">
        <v>6</v>
      </c>
      <c r="B37" s="8" t="s">
        <v>11</v>
      </c>
      <c r="C37" s="1401" t="s">
        <v>15</v>
      </c>
      <c r="D37" s="1402"/>
      <c r="E37" s="1402"/>
      <c r="F37" s="1402"/>
      <c r="G37" s="1402"/>
      <c r="H37" s="1402"/>
      <c r="I37" s="1402"/>
      <c r="J37" s="1402"/>
      <c r="K37" s="1402"/>
      <c r="L37" s="1402"/>
      <c r="M37" s="1402"/>
      <c r="N37" s="1402"/>
      <c r="O37" s="1402"/>
      <c r="P37" s="1402"/>
      <c r="Q37" s="1403"/>
      <c r="U37" s="144"/>
    </row>
    <row r="38" spans="1:21" s="143" customFormat="1" ht="15.75" customHeight="1" x14ac:dyDescent="0.2">
      <c r="A38" s="185" t="s">
        <v>6</v>
      </c>
      <c r="B38" s="188" t="s">
        <v>11</v>
      </c>
      <c r="C38" s="136" t="s">
        <v>6</v>
      </c>
      <c r="D38" s="283"/>
      <c r="E38" s="1382" t="s">
        <v>16</v>
      </c>
      <c r="F38" s="158" t="s">
        <v>121</v>
      </c>
      <c r="G38" s="1350" t="s">
        <v>104</v>
      </c>
      <c r="H38" s="854" t="s">
        <v>17</v>
      </c>
      <c r="I38" s="856">
        <v>277.10000000000002</v>
      </c>
      <c r="J38" s="754">
        <v>361.1</v>
      </c>
      <c r="K38" s="755">
        <v>361.1</v>
      </c>
      <c r="L38" s="761">
        <v>361.1</v>
      </c>
      <c r="M38" s="545"/>
      <c r="N38" s="202"/>
      <c r="O38" s="545"/>
      <c r="P38" s="101"/>
      <c r="Q38" s="546"/>
    </row>
    <row r="39" spans="1:21" s="143" customFormat="1" ht="15" customHeight="1" x14ac:dyDescent="0.2">
      <c r="A39" s="186"/>
      <c r="B39" s="189"/>
      <c r="C39" s="136"/>
      <c r="D39" s="5"/>
      <c r="E39" s="1383"/>
      <c r="F39" s="744" t="s">
        <v>120</v>
      </c>
      <c r="G39" s="1351"/>
      <c r="H39" s="323" t="s">
        <v>33</v>
      </c>
      <c r="I39" s="857">
        <v>74.900000000000006</v>
      </c>
      <c r="J39" s="588"/>
      <c r="K39" s="589"/>
      <c r="L39" s="762"/>
      <c r="M39" s="547"/>
      <c r="N39" s="583"/>
      <c r="O39" s="84"/>
      <c r="P39" s="584"/>
      <c r="Q39" s="549"/>
    </row>
    <row r="40" spans="1:21" s="143" customFormat="1" ht="16.5" customHeight="1" x14ac:dyDescent="0.2">
      <c r="A40" s="186"/>
      <c r="B40" s="189"/>
      <c r="C40" s="136"/>
      <c r="D40" s="285" t="s">
        <v>6</v>
      </c>
      <c r="E40" s="1387" t="s">
        <v>18</v>
      </c>
      <c r="F40" s="160"/>
      <c r="G40" s="1351"/>
      <c r="H40" s="96" t="s">
        <v>9</v>
      </c>
      <c r="I40" s="245">
        <v>2015.3</v>
      </c>
      <c r="J40" s="1086">
        <v>2382.6</v>
      </c>
      <c r="K40" s="1171">
        <v>2382.6</v>
      </c>
      <c r="L40" s="1008">
        <v>2382.6</v>
      </c>
      <c r="M40" s="149" t="s">
        <v>61</v>
      </c>
      <c r="N40" s="699">
        <v>900</v>
      </c>
      <c r="O40" s="497">
        <v>1086</v>
      </c>
      <c r="P40" s="1023">
        <v>1086</v>
      </c>
      <c r="Q40" s="87">
        <v>1086</v>
      </c>
    </row>
    <row r="41" spans="1:21" s="143" customFormat="1" ht="15.75" customHeight="1" x14ac:dyDescent="0.2">
      <c r="A41" s="616"/>
      <c r="B41" s="613"/>
      <c r="C41" s="136"/>
      <c r="D41" s="5"/>
      <c r="E41" s="1388"/>
      <c r="F41" s="160"/>
      <c r="G41" s="978"/>
      <c r="H41" s="361"/>
      <c r="I41" s="858"/>
      <c r="J41" s="585"/>
      <c r="K41" s="587"/>
      <c r="L41" s="586"/>
      <c r="M41" s="149" t="s">
        <v>238</v>
      </c>
      <c r="N41" s="699"/>
      <c r="O41" s="704">
        <v>25</v>
      </c>
      <c r="P41" s="626">
        <v>25</v>
      </c>
      <c r="Q41" s="87">
        <v>25</v>
      </c>
    </row>
    <row r="42" spans="1:21" s="143" customFormat="1" ht="17.25" customHeight="1" x14ac:dyDescent="0.2">
      <c r="A42" s="186"/>
      <c r="B42" s="189"/>
      <c r="C42" s="136"/>
      <c r="D42" s="5"/>
      <c r="E42" s="1388"/>
      <c r="F42" s="160"/>
      <c r="G42" s="1536" t="s">
        <v>105</v>
      </c>
      <c r="H42" s="361"/>
      <c r="I42" s="817"/>
      <c r="J42" s="585"/>
      <c r="K42" s="587"/>
      <c r="L42" s="586"/>
      <c r="M42" s="149" t="s">
        <v>69</v>
      </c>
      <c r="N42" s="699">
        <v>23</v>
      </c>
      <c r="O42" s="704">
        <v>15</v>
      </c>
      <c r="P42" s="670">
        <v>15</v>
      </c>
      <c r="Q42" s="87">
        <v>15</v>
      </c>
    </row>
    <row r="43" spans="1:21" s="143" customFormat="1" ht="25.5" customHeight="1" x14ac:dyDescent="0.2">
      <c r="A43" s="186"/>
      <c r="B43" s="189"/>
      <c r="C43" s="136"/>
      <c r="D43" s="5"/>
      <c r="E43" s="292"/>
      <c r="F43" s="160"/>
      <c r="G43" s="1536"/>
      <c r="H43" s="361"/>
      <c r="I43" s="817"/>
      <c r="J43" s="585"/>
      <c r="K43" s="587"/>
      <c r="L43" s="586"/>
      <c r="M43" s="677" t="s">
        <v>183</v>
      </c>
      <c r="N43" s="699">
        <v>20422</v>
      </c>
      <c r="O43" s="1022">
        <v>20422</v>
      </c>
      <c r="P43" s="1015">
        <v>20422</v>
      </c>
      <c r="Q43" s="527">
        <v>20422</v>
      </c>
    </row>
    <row r="44" spans="1:21" s="143" customFormat="1" ht="15.75" customHeight="1" x14ac:dyDescent="0.2">
      <c r="A44" s="186"/>
      <c r="B44" s="189"/>
      <c r="C44" s="136"/>
      <c r="D44" s="5"/>
      <c r="E44" s="292"/>
      <c r="F44" s="160"/>
      <c r="G44" s="1536"/>
      <c r="H44" s="361"/>
      <c r="I44" s="817"/>
      <c r="J44" s="585"/>
      <c r="K44" s="587"/>
      <c r="L44" s="586"/>
      <c r="M44" s="677" t="s">
        <v>136</v>
      </c>
      <c r="N44" s="699">
        <v>5</v>
      </c>
      <c r="O44" s="651"/>
      <c r="P44" s="670">
        <v>2</v>
      </c>
      <c r="Q44" s="87"/>
    </row>
    <row r="45" spans="1:21" s="143" customFormat="1" ht="17.25" customHeight="1" x14ac:dyDescent="0.2">
      <c r="A45" s="186"/>
      <c r="B45" s="189"/>
      <c r="C45" s="136"/>
      <c r="D45" s="5"/>
      <c r="E45" s="292"/>
      <c r="F45" s="160"/>
      <c r="G45" s="1536"/>
      <c r="H45" s="361"/>
      <c r="I45" s="817"/>
      <c r="J45" s="585"/>
      <c r="K45" s="587"/>
      <c r="L45" s="586"/>
      <c r="M45" s="677" t="s">
        <v>171</v>
      </c>
      <c r="N45" s="699">
        <v>1</v>
      </c>
      <c r="O45" s="55"/>
      <c r="P45" s="63"/>
      <c r="Q45" s="87"/>
    </row>
    <row r="46" spans="1:21" s="143" customFormat="1" ht="15.75" customHeight="1" x14ac:dyDescent="0.2">
      <c r="A46" s="186"/>
      <c r="B46" s="189"/>
      <c r="C46" s="136"/>
      <c r="D46" s="5"/>
      <c r="E46" s="292"/>
      <c r="F46" s="160"/>
      <c r="G46" s="1536"/>
      <c r="H46" s="361"/>
      <c r="I46" s="817"/>
      <c r="J46" s="585"/>
      <c r="K46" s="587"/>
      <c r="L46" s="586"/>
      <c r="M46" s="80" t="s">
        <v>172</v>
      </c>
      <c r="N46" s="699">
        <v>1</v>
      </c>
      <c r="O46" s="750"/>
      <c r="P46" s="102"/>
      <c r="Q46" s="751"/>
    </row>
    <row r="47" spans="1:21" s="143" customFormat="1" ht="15.75" customHeight="1" x14ac:dyDescent="0.2">
      <c r="A47" s="640"/>
      <c r="B47" s="641"/>
      <c r="C47" s="136"/>
      <c r="D47" s="5"/>
      <c r="E47" s="650"/>
      <c r="F47" s="160"/>
      <c r="G47" s="572"/>
      <c r="H47" s="361"/>
      <c r="I47" s="817"/>
      <c r="J47" s="585"/>
      <c r="K47" s="587"/>
      <c r="L47" s="586"/>
      <c r="M47" s="80" t="s">
        <v>217</v>
      </c>
      <c r="N47" s="369"/>
      <c r="O47" s="508"/>
      <c r="P47" s="63">
        <v>9</v>
      </c>
      <c r="Q47" s="652"/>
    </row>
    <row r="48" spans="1:21" s="143" customFormat="1" ht="15.75" customHeight="1" x14ac:dyDescent="0.2">
      <c r="A48" s="640"/>
      <c r="B48" s="641"/>
      <c r="C48" s="136"/>
      <c r="D48" s="5"/>
      <c r="E48" s="650"/>
      <c r="F48" s="160"/>
      <c r="G48" s="572"/>
      <c r="H48" s="361"/>
      <c r="I48" s="817"/>
      <c r="J48" s="585"/>
      <c r="K48" s="587"/>
      <c r="L48" s="586"/>
      <c r="M48" s="80" t="s">
        <v>83</v>
      </c>
      <c r="N48" s="369"/>
      <c r="O48" s="750"/>
      <c r="P48" s="63">
        <v>12</v>
      </c>
      <c r="Q48" s="653">
        <v>6</v>
      </c>
    </row>
    <row r="49" spans="1:20" s="143" customFormat="1" ht="15.75" customHeight="1" x14ac:dyDescent="0.2">
      <c r="A49" s="807"/>
      <c r="B49" s="808"/>
      <c r="C49" s="136"/>
      <c r="D49" s="650"/>
      <c r="E49" s="505"/>
      <c r="F49" s="455"/>
      <c r="G49" s="975"/>
      <c r="H49" s="510"/>
      <c r="I49" s="510"/>
      <c r="J49" s="585"/>
      <c r="K49" s="587"/>
      <c r="L49" s="1089"/>
      <c r="M49" s="80" t="s">
        <v>233</v>
      </c>
      <c r="N49" s="369"/>
      <c r="O49" s="750"/>
      <c r="P49" s="102"/>
      <c r="Q49" s="653">
        <v>1</v>
      </c>
    </row>
    <row r="50" spans="1:20" s="143" customFormat="1" ht="15.75" customHeight="1" x14ac:dyDescent="0.2">
      <c r="A50" s="1070"/>
      <c r="B50" s="1068"/>
      <c r="C50" s="136"/>
      <c r="D50" s="650"/>
      <c r="E50" s="505"/>
      <c r="F50" s="745"/>
      <c r="G50" s="1069"/>
      <c r="H50" s="510"/>
      <c r="I50" s="510"/>
      <c r="J50" s="585"/>
      <c r="K50" s="587"/>
      <c r="L50" s="586"/>
      <c r="M50" s="80" t="s">
        <v>231</v>
      </c>
      <c r="N50" s="369"/>
      <c r="O50" s="508"/>
      <c r="P50" s="102"/>
      <c r="Q50" s="653">
        <v>4</v>
      </c>
    </row>
    <row r="51" spans="1:20" s="143" customFormat="1" ht="15.75" customHeight="1" x14ac:dyDescent="0.2">
      <c r="A51" s="1070"/>
      <c r="B51" s="1068"/>
      <c r="C51" s="136"/>
      <c r="D51" s="650"/>
      <c r="E51" s="505"/>
      <c r="F51" s="745"/>
      <c r="G51" s="1069"/>
      <c r="H51" s="506"/>
      <c r="I51" s="510"/>
      <c r="J51" s="585"/>
      <c r="K51" s="587"/>
      <c r="L51" s="586"/>
      <c r="M51" s="842" t="s">
        <v>232</v>
      </c>
      <c r="N51" s="834"/>
      <c r="O51" s="365"/>
      <c r="P51" s="844"/>
      <c r="Q51" s="529">
        <v>1</v>
      </c>
    </row>
    <row r="52" spans="1:20" s="143" customFormat="1" ht="16.5" customHeight="1" x14ac:dyDescent="0.2">
      <c r="A52" s="186"/>
      <c r="B52" s="189"/>
      <c r="C52" s="136"/>
      <c r="D52" s="285" t="s">
        <v>11</v>
      </c>
      <c r="E52" s="1387" t="s">
        <v>19</v>
      </c>
      <c r="F52" s="160"/>
      <c r="G52" s="252"/>
      <c r="H52" s="361" t="s">
        <v>9</v>
      </c>
      <c r="I52" s="818">
        <v>838.3</v>
      </c>
      <c r="J52" s="1085">
        <v>989.9</v>
      </c>
      <c r="K52" s="1087">
        <v>1030.5</v>
      </c>
      <c r="L52" s="696">
        <v>989.9</v>
      </c>
      <c r="M52" s="689" t="s">
        <v>61</v>
      </c>
      <c r="N52" s="700">
        <v>517</v>
      </c>
      <c r="O52" s="790">
        <v>609</v>
      </c>
      <c r="P52" s="782">
        <v>609</v>
      </c>
      <c r="Q52" s="845">
        <v>609</v>
      </c>
    </row>
    <row r="53" spans="1:20" s="143" customFormat="1" ht="16.5" customHeight="1" x14ac:dyDescent="0.2">
      <c r="A53" s="616"/>
      <c r="B53" s="613"/>
      <c r="C53" s="136"/>
      <c r="D53" s="5"/>
      <c r="E53" s="1388"/>
      <c r="F53" s="160"/>
      <c r="G53" s="252"/>
      <c r="H53" s="361"/>
      <c r="I53" s="817"/>
      <c r="J53" s="361"/>
      <c r="K53" s="617"/>
      <c r="L53" s="697"/>
      <c r="M53" s="819" t="s">
        <v>238</v>
      </c>
      <c r="N53" s="700"/>
      <c r="O53" s="508">
        <v>28</v>
      </c>
      <c r="P53" s="63">
        <v>28</v>
      </c>
      <c r="Q53" s="155">
        <v>28</v>
      </c>
    </row>
    <row r="54" spans="1:20" s="143" customFormat="1" ht="15" customHeight="1" x14ac:dyDescent="0.2">
      <c r="A54" s="186"/>
      <c r="B54" s="189"/>
      <c r="C54" s="136"/>
      <c r="D54" s="5"/>
      <c r="E54" s="1388"/>
      <c r="F54" s="160"/>
      <c r="G54" s="252"/>
      <c r="H54" s="361"/>
      <c r="I54" s="817"/>
      <c r="J54" s="361"/>
      <c r="K54" s="325"/>
      <c r="L54" s="697"/>
      <c r="M54" s="149" t="s">
        <v>69</v>
      </c>
      <c r="N54" s="700">
        <v>20</v>
      </c>
      <c r="O54" s="55">
        <v>16</v>
      </c>
      <c r="P54" s="63">
        <v>16</v>
      </c>
      <c r="Q54" s="87">
        <v>16</v>
      </c>
      <c r="R54" s="28"/>
      <c r="S54" s="28"/>
      <c r="T54" s="28"/>
    </row>
    <row r="55" spans="1:20" s="143" customFormat="1" ht="28.5" customHeight="1" x14ac:dyDescent="0.2">
      <c r="A55" s="186"/>
      <c r="B55" s="189"/>
      <c r="C55" s="136"/>
      <c r="D55" s="5"/>
      <c r="E55" s="292"/>
      <c r="F55" s="160"/>
      <c r="G55" s="252"/>
      <c r="H55" s="361"/>
      <c r="I55" s="817"/>
      <c r="J55" s="324"/>
      <c r="K55" s="325"/>
      <c r="L55" s="697"/>
      <c r="M55" s="149" t="s">
        <v>184</v>
      </c>
      <c r="N55" s="700">
        <v>564</v>
      </c>
      <c r="O55" s="508">
        <v>48</v>
      </c>
      <c r="P55" s="63">
        <v>48</v>
      </c>
      <c r="Q55" s="155">
        <v>48</v>
      </c>
    </row>
    <row r="56" spans="1:20" s="143" customFormat="1" ht="16.5" customHeight="1" x14ac:dyDescent="0.2">
      <c r="A56" s="186"/>
      <c r="B56" s="189"/>
      <c r="C56" s="136"/>
      <c r="D56" s="5"/>
      <c r="E56" s="292"/>
      <c r="F56" s="160"/>
      <c r="G56" s="252"/>
      <c r="H56" s="361"/>
      <c r="I56" s="817"/>
      <c r="J56" s="324"/>
      <c r="K56" s="325"/>
      <c r="L56" s="697"/>
      <c r="M56" s="149" t="s">
        <v>169</v>
      </c>
      <c r="N56" s="700">
        <v>2</v>
      </c>
      <c r="O56" s="55"/>
      <c r="P56" s="63"/>
      <c r="Q56" s="87"/>
    </row>
    <row r="57" spans="1:20" s="143" customFormat="1" ht="15.75" customHeight="1" x14ac:dyDescent="0.2">
      <c r="A57" s="186"/>
      <c r="B57" s="189"/>
      <c r="C57" s="136"/>
      <c r="D57" s="5"/>
      <c r="E57" s="292"/>
      <c r="F57" s="160"/>
      <c r="G57" s="252"/>
      <c r="H57" s="361"/>
      <c r="I57" s="817"/>
      <c r="J57" s="361"/>
      <c r="K57" s="325"/>
      <c r="L57" s="697"/>
      <c r="M57" s="149" t="s">
        <v>170</v>
      </c>
      <c r="N57" s="700">
        <v>1</v>
      </c>
      <c r="O57" s="512">
        <v>1</v>
      </c>
      <c r="P57" s="343"/>
      <c r="Q57" s="87"/>
    </row>
    <row r="58" spans="1:20" s="143" customFormat="1" ht="15.75" customHeight="1" x14ac:dyDescent="0.2">
      <c r="A58" s="186"/>
      <c r="B58" s="189"/>
      <c r="C58" s="136"/>
      <c r="D58" s="5"/>
      <c r="E58" s="405"/>
      <c r="F58" s="309"/>
      <c r="G58" s="253"/>
      <c r="H58" s="361"/>
      <c r="I58" s="817"/>
      <c r="J58" s="396"/>
      <c r="K58" s="395"/>
      <c r="L58" s="697"/>
      <c r="M58" s="149" t="s">
        <v>167</v>
      </c>
      <c r="N58" s="700">
        <v>2</v>
      </c>
      <c r="O58" s="659"/>
      <c r="P58" s="673"/>
      <c r="Q58" s="344"/>
    </row>
    <row r="59" spans="1:20" s="143" customFormat="1" ht="15.75" customHeight="1" x14ac:dyDescent="0.2">
      <c r="A59" s="643"/>
      <c r="B59" s="642"/>
      <c r="C59" s="136"/>
      <c r="D59" s="5"/>
      <c r="E59" s="647"/>
      <c r="F59" s="309"/>
      <c r="G59" s="253"/>
      <c r="H59" s="361"/>
      <c r="I59" s="817"/>
      <c r="J59" s="644"/>
      <c r="K59" s="645"/>
      <c r="L59" s="697"/>
      <c r="M59" s="149" t="s">
        <v>234</v>
      </c>
      <c r="N59" s="700"/>
      <c r="O59" s="659">
        <v>1</v>
      </c>
      <c r="P59" s="404">
        <v>1</v>
      </c>
      <c r="Q59" s="344"/>
    </row>
    <row r="60" spans="1:20" s="143" customFormat="1" ht="16.5" customHeight="1" x14ac:dyDescent="0.2">
      <c r="A60" s="390"/>
      <c r="B60" s="381"/>
      <c r="C60" s="136"/>
      <c r="D60" s="816"/>
      <c r="E60" s="309"/>
      <c r="F60" s="745"/>
      <c r="G60" s="975"/>
      <c r="H60" s="230"/>
      <c r="I60" s="510"/>
      <c r="J60" s="811"/>
      <c r="K60" s="825"/>
      <c r="L60" s="823"/>
      <c r="M60" s="80" t="s">
        <v>236</v>
      </c>
      <c r="N60" s="448"/>
      <c r="O60" s="843"/>
      <c r="P60" s="507">
        <v>1</v>
      </c>
      <c r="Q60" s="498"/>
      <c r="R60" s="144"/>
    </row>
    <row r="61" spans="1:20" s="143" customFormat="1" ht="16.5" customHeight="1" x14ac:dyDescent="0.2">
      <c r="A61" s="807"/>
      <c r="B61" s="808"/>
      <c r="C61" s="136"/>
      <c r="D61" s="531"/>
      <c r="E61" s="309"/>
      <c r="F61" s="984"/>
      <c r="G61" s="975"/>
      <c r="H61" s="506"/>
      <c r="I61" s="510"/>
      <c r="J61" s="814"/>
      <c r="K61" s="809"/>
      <c r="L61" s="810"/>
      <c r="M61" s="149" t="s">
        <v>235</v>
      </c>
      <c r="N61" s="700"/>
      <c r="O61" s="830"/>
      <c r="P61" s="404">
        <v>1</v>
      </c>
      <c r="Q61" s="344"/>
      <c r="R61" s="144"/>
    </row>
    <row r="62" spans="1:20" s="143" customFormat="1" ht="16.5" customHeight="1" x14ac:dyDescent="0.2">
      <c r="A62" s="186"/>
      <c r="B62" s="189"/>
      <c r="C62" s="136"/>
      <c r="D62" s="285" t="s">
        <v>13</v>
      </c>
      <c r="E62" s="1387" t="s">
        <v>20</v>
      </c>
      <c r="F62" s="742"/>
      <c r="G62" s="252"/>
      <c r="H62" s="96" t="s">
        <v>9</v>
      </c>
      <c r="I62" s="818">
        <v>627.70000000000005</v>
      </c>
      <c r="J62" s="1085">
        <v>796.4</v>
      </c>
      <c r="K62" s="1088">
        <v>796.4</v>
      </c>
      <c r="L62" s="1008">
        <v>796.4</v>
      </c>
      <c r="M62" s="80" t="s">
        <v>61</v>
      </c>
      <c r="N62" s="369">
        <v>600</v>
      </c>
      <c r="O62" s="55">
        <v>600</v>
      </c>
      <c r="P62" s="63">
        <v>610</v>
      </c>
      <c r="Q62" s="345">
        <v>620</v>
      </c>
    </row>
    <row r="63" spans="1:20" s="143" customFormat="1" ht="16.5" customHeight="1" x14ac:dyDescent="0.2">
      <c r="A63" s="616"/>
      <c r="B63" s="613"/>
      <c r="C63" s="136"/>
      <c r="D63" s="5"/>
      <c r="E63" s="1388"/>
      <c r="F63" s="742"/>
      <c r="G63" s="252"/>
      <c r="H63" s="361"/>
      <c r="I63" s="817"/>
      <c r="J63" s="361"/>
      <c r="K63" s="617"/>
      <c r="L63" s="697"/>
      <c r="M63" s="80" t="s">
        <v>238</v>
      </c>
      <c r="N63" s="369"/>
      <c r="O63" s="508">
        <v>1</v>
      </c>
      <c r="P63" s="63">
        <v>1</v>
      </c>
      <c r="Q63" s="155">
        <v>1</v>
      </c>
    </row>
    <row r="64" spans="1:20" s="143" customFormat="1" ht="16.5" customHeight="1" x14ac:dyDescent="0.2">
      <c r="A64" s="186"/>
      <c r="B64" s="189"/>
      <c r="C64" s="136"/>
      <c r="D64" s="5"/>
      <c r="E64" s="1388"/>
      <c r="F64" s="742"/>
      <c r="G64" s="252"/>
      <c r="H64" s="361"/>
      <c r="I64" s="817"/>
      <c r="J64" s="324"/>
      <c r="K64" s="325"/>
      <c r="L64" s="697"/>
      <c r="M64" s="149" t="s">
        <v>101</v>
      </c>
      <c r="N64" s="369">
        <v>8</v>
      </c>
      <c r="O64" s="508">
        <v>8</v>
      </c>
      <c r="P64" s="63">
        <v>8</v>
      </c>
      <c r="Q64" s="155">
        <v>8</v>
      </c>
    </row>
    <row r="65" spans="1:18" s="143" customFormat="1" ht="28.5" customHeight="1" x14ac:dyDescent="0.2">
      <c r="A65" s="186"/>
      <c r="B65" s="189"/>
      <c r="C65" s="136"/>
      <c r="D65" s="5"/>
      <c r="E65" s="293"/>
      <c r="F65" s="742"/>
      <c r="G65" s="252"/>
      <c r="H65" s="361"/>
      <c r="I65" s="817"/>
      <c r="J65" s="362"/>
      <c r="K65" s="325"/>
      <c r="L65" s="697"/>
      <c r="M65" s="85" t="s">
        <v>183</v>
      </c>
      <c r="N65" s="369">
        <v>11999</v>
      </c>
      <c r="O65" s="508">
        <v>11394</v>
      </c>
      <c r="P65" s="63">
        <v>11394</v>
      </c>
      <c r="Q65" s="155">
        <v>11394</v>
      </c>
    </row>
    <row r="66" spans="1:18" s="143" customFormat="1" ht="17.25" customHeight="1" x14ac:dyDescent="0.2">
      <c r="A66" s="186"/>
      <c r="B66" s="189"/>
      <c r="C66" s="136"/>
      <c r="D66" s="5"/>
      <c r="E66" s="293"/>
      <c r="F66" s="742"/>
      <c r="G66" s="252"/>
      <c r="H66" s="361"/>
      <c r="I66" s="817"/>
      <c r="J66" s="324"/>
      <c r="K66" s="325"/>
      <c r="L66" s="697"/>
      <c r="M66" s="85" t="s">
        <v>123</v>
      </c>
      <c r="N66" s="369">
        <v>1</v>
      </c>
      <c r="O66" s="55"/>
      <c r="P66" s="63"/>
      <c r="Q66" s="346"/>
    </row>
    <row r="67" spans="1:18" s="143" customFormat="1" ht="17.25" customHeight="1" x14ac:dyDescent="0.2">
      <c r="A67" s="186"/>
      <c r="B67" s="189"/>
      <c r="C67" s="136"/>
      <c r="D67" s="5"/>
      <c r="E67" s="293"/>
      <c r="F67" s="742"/>
      <c r="G67" s="252"/>
      <c r="H67" s="361"/>
      <c r="I67" s="817"/>
      <c r="J67" s="396"/>
      <c r="K67" s="325"/>
      <c r="L67" s="697"/>
      <c r="M67" s="85" t="s">
        <v>124</v>
      </c>
      <c r="N67" s="692">
        <v>1</v>
      </c>
      <c r="O67" s="651"/>
      <c r="P67" s="670">
        <v>1</v>
      </c>
      <c r="Q67" s="88"/>
    </row>
    <row r="68" spans="1:18" s="143" customFormat="1" ht="15" customHeight="1" x14ac:dyDescent="0.2">
      <c r="A68" s="643"/>
      <c r="B68" s="642"/>
      <c r="C68" s="136"/>
      <c r="D68" s="5"/>
      <c r="E68" s="743"/>
      <c r="F68" s="985"/>
      <c r="G68" s="976"/>
      <c r="H68" s="230"/>
      <c r="I68" s="510"/>
      <c r="J68" s="509"/>
      <c r="K68" s="648"/>
      <c r="L68" s="695"/>
      <c r="M68" s="667" t="s">
        <v>220</v>
      </c>
      <c r="N68" s="448"/>
      <c r="O68" s="859"/>
      <c r="P68" s="838">
        <v>1</v>
      </c>
      <c r="Q68" s="346">
        <v>1</v>
      </c>
    </row>
    <row r="69" spans="1:18" s="143" customFormat="1" ht="16.5" customHeight="1" x14ac:dyDescent="0.2">
      <c r="A69" s="186"/>
      <c r="B69" s="189"/>
      <c r="C69" s="136"/>
      <c r="D69" s="285" t="s">
        <v>22</v>
      </c>
      <c r="E69" s="1387" t="s">
        <v>38</v>
      </c>
      <c r="F69" s="742"/>
      <c r="G69" s="252"/>
      <c r="H69" s="96" t="s">
        <v>9</v>
      </c>
      <c r="I69" s="818">
        <v>961.7</v>
      </c>
      <c r="J69" s="1085">
        <v>1153.5</v>
      </c>
      <c r="K69" s="1087">
        <v>1173.5</v>
      </c>
      <c r="L69" s="696">
        <v>1173.5</v>
      </c>
      <c r="M69" s="80" t="s">
        <v>61</v>
      </c>
      <c r="N69" s="700">
        <v>360</v>
      </c>
      <c r="O69" s="909">
        <v>423</v>
      </c>
      <c r="P69" s="1017">
        <v>423</v>
      </c>
      <c r="Q69" s="118">
        <v>423</v>
      </c>
    </row>
    <row r="70" spans="1:18" s="143" customFormat="1" ht="16.5" customHeight="1" x14ac:dyDescent="0.2">
      <c r="A70" s="616"/>
      <c r="B70" s="613"/>
      <c r="C70" s="136"/>
      <c r="D70" s="5"/>
      <c r="E70" s="1388"/>
      <c r="F70" s="742"/>
      <c r="G70" s="252"/>
      <c r="H70" s="361"/>
      <c r="I70" s="817"/>
      <c r="J70" s="361"/>
      <c r="K70" s="617"/>
      <c r="L70" s="697"/>
      <c r="M70" s="80" t="s">
        <v>238</v>
      </c>
      <c r="N70" s="700"/>
      <c r="O70" s="508">
        <v>12</v>
      </c>
      <c r="P70" s="63">
        <v>12</v>
      </c>
      <c r="Q70" s="155">
        <v>12</v>
      </c>
    </row>
    <row r="71" spans="1:18" s="143" customFormat="1" ht="16.5" customHeight="1" x14ac:dyDescent="0.2">
      <c r="A71" s="186"/>
      <c r="B71" s="189"/>
      <c r="C71" s="136"/>
      <c r="D71" s="5"/>
      <c r="E71" s="1388"/>
      <c r="F71" s="742"/>
      <c r="G71" s="252"/>
      <c r="H71" s="361"/>
      <c r="I71" s="817"/>
      <c r="J71" s="361"/>
      <c r="K71" s="325"/>
      <c r="L71" s="697"/>
      <c r="M71" s="149" t="s">
        <v>101</v>
      </c>
      <c r="N71" s="369">
        <v>12</v>
      </c>
      <c r="O71" s="508">
        <v>10</v>
      </c>
      <c r="P71" s="63">
        <v>10</v>
      </c>
      <c r="Q71" s="155">
        <v>10</v>
      </c>
    </row>
    <row r="72" spans="1:18" s="143" customFormat="1" ht="15" customHeight="1" x14ac:dyDescent="0.2">
      <c r="A72" s="186"/>
      <c r="B72" s="189"/>
      <c r="C72" s="136"/>
      <c r="D72" s="5"/>
      <c r="E72" s="686"/>
      <c r="F72" s="742"/>
      <c r="G72" s="252"/>
      <c r="H72" s="361"/>
      <c r="I72" s="817"/>
      <c r="J72" s="324"/>
      <c r="K72" s="325"/>
      <c r="L72" s="763"/>
      <c r="M72" s="86" t="s">
        <v>139</v>
      </c>
      <c r="N72" s="699">
        <v>1</v>
      </c>
      <c r="O72" s="726"/>
      <c r="P72" s="164"/>
      <c r="Q72" s="87"/>
    </row>
    <row r="73" spans="1:18" s="143" customFormat="1" ht="18" customHeight="1" x14ac:dyDescent="0.2">
      <c r="A73" s="186"/>
      <c r="B73" s="189"/>
      <c r="C73" s="136"/>
      <c r="D73" s="5"/>
      <c r="E73" s="686"/>
      <c r="F73" s="742"/>
      <c r="G73" s="252"/>
      <c r="H73" s="361"/>
      <c r="I73" s="817"/>
      <c r="J73" s="324"/>
      <c r="K73" s="325"/>
      <c r="L73" s="697"/>
      <c r="M73" s="86" t="s">
        <v>140</v>
      </c>
      <c r="N73" s="699">
        <v>1</v>
      </c>
      <c r="O73" s="726"/>
      <c r="P73" s="164"/>
      <c r="Q73" s="87"/>
    </row>
    <row r="74" spans="1:18" s="143" customFormat="1" ht="16.5" customHeight="1" x14ac:dyDescent="0.2">
      <c r="A74" s="186"/>
      <c r="B74" s="189"/>
      <c r="C74" s="136"/>
      <c r="D74" s="5"/>
      <c r="E74" s="686"/>
      <c r="F74" s="742"/>
      <c r="G74" s="252"/>
      <c r="H74" s="361"/>
      <c r="I74" s="817"/>
      <c r="J74" s="324"/>
      <c r="K74" s="325"/>
      <c r="L74" s="697"/>
      <c r="M74" s="86" t="s">
        <v>141</v>
      </c>
      <c r="N74" s="699">
        <v>1</v>
      </c>
      <c r="O74" s="726"/>
      <c r="P74" s="164"/>
      <c r="Q74" s="87"/>
    </row>
    <row r="75" spans="1:18" s="143" customFormat="1" ht="16.5" customHeight="1" x14ac:dyDescent="0.2">
      <c r="A75" s="186"/>
      <c r="B75" s="189"/>
      <c r="C75" s="136"/>
      <c r="D75" s="5"/>
      <c r="E75" s="686"/>
      <c r="F75" s="742"/>
      <c r="G75" s="252"/>
      <c r="H75" s="361"/>
      <c r="I75" s="817"/>
      <c r="J75" s="324"/>
      <c r="K75" s="325"/>
      <c r="L75" s="697"/>
      <c r="M75" s="86" t="s">
        <v>168</v>
      </c>
      <c r="N75" s="699">
        <v>2</v>
      </c>
      <c r="O75" s="726"/>
      <c r="P75" s="164"/>
      <c r="Q75" s="87"/>
    </row>
    <row r="76" spans="1:18" s="143" customFormat="1" ht="16.5" customHeight="1" x14ac:dyDescent="0.2">
      <c r="A76" s="186"/>
      <c r="B76" s="189"/>
      <c r="C76" s="136"/>
      <c r="D76" s="5"/>
      <c r="E76" s="686"/>
      <c r="F76" s="742"/>
      <c r="G76" s="252"/>
      <c r="H76" s="361"/>
      <c r="I76" s="817"/>
      <c r="J76" s="511"/>
      <c r="K76" s="400"/>
      <c r="L76" s="697"/>
      <c r="M76" s="86" t="s">
        <v>173</v>
      </c>
      <c r="N76" s="699">
        <v>2</v>
      </c>
      <c r="O76" s="651"/>
      <c r="P76" s="670"/>
      <c r="Q76" s="678"/>
    </row>
    <row r="77" spans="1:18" s="143" customFormat="1" ht="16.5" customHeight="1" x14ac:dyDescent="0.2">
      <c r="A77" s="1040"/>
      <c r="B77" s="1041"/>
      <c r="C77" s="136"/>
      <c r="D77" s="5"/>
      <c r="E77" s="1048"/>
      <c r="F77" s="742"/>
      <c r="G77" s="252"/>
      <c r="H77" s="361"/>
      <c r="I77" s="1050"/>
      <c r="J77" s="803"/>
      <c r="K77" s="805"/>
      <c r="L77" s="1008"/>
      <c r="M77" s="86" t="s">
        <v>262</v>
      </c>
      <c r="N77" s="1051">
        <v>100</v>
      </c>
      <c r="O77" s="994"/>
      <c r="P77" s="1042"/>
      <c r="Q77" s="1047"/>
    </row>
    <row r="78" spans="1:18" s="143" customFormat="1" ht="16.5" customHeight="1" x14ac:dyDescent="0.2">
      <c r="A78" s="643"/>
      <c r="B78" s="642"/>
      <c r="C78" s="136"/>
      <c r="D78" s="649"/>
      <c r="E78" s="743"/>
      <c r="F78" s="459"/>
      <c r="G78" s="975"/>
      <c r="H78" s="230"/>
      <c r="I78" s="510"/>
      <c r="J78" s="436"/>
      <c r="K78" s="648"/>
      <c r="L78" s="695"/>
      <c r="M78" s="86" t="s">
        <v>242</v>
      </c>
      <c r="N78" s="448"/>
      <c r="O78" s="651">
        <v>1</v>
      </c>
      <c r="P78" s="655"/>
      <c r="Q78" s="498"/>
      <c r="R78" s="144"/>
    </row>
    <row r="79" spans="1:18" s="143" customFormat="1" ht="16.5" customHeight="1" x14ac:dyDescent="0.2">
      <c r="A79" s="643"/>
      <c r="B79" s="642"/>
      <c r="C79" s="136"/>
      <c r="D79" s="649"/>
      <c r="E79" s="743"/>
      <c r="F79" s="459"/>
      <c r="G79" s="975"/>
      <c r="H79" s="230"/>
      <c r="I79" s="510"/>
      <c r="J79" s="436"/>
      <c r="K79" s="648"/>
      <c r="L79" s="695"/>
      <c r="M79" s="86" t="s">
        <v>219</v>
      </c>
      <c r="N79" s="448"/>
      <c r="O79" s="651">
        <v>1</v>
      </c>
      <c r="P79" s="434"/>
      <c r="Q79" s="498"/>
      <c r="R79" s="144"/>
    </row>
    <row r="80" spans="1:18" s="143" customFormat="1" ht="16.5" customHeight="1" x14ac:dyDescent="0.2">
      <c r="A80" s="1070"/>
      <c r="B80" s="1068"/>
      <c r="C80" s="136"/>
      <c r="D80" s="650"/>
      <c r="E80" s="743"/>
      <c r="F80" s="459"/>
      <c r="G80" s="1069"/>
      <c r="H80" s="230"/>
      <c r="I80" s="510"/>
      <c r="J80" s="114"/>
      <c r="K80" s="1072"/>
      <c r="L80" s="1071"/>
      <c r="M80" s="86" t="s">
        <v>265</v>
      </c>
      <c r="N80" s="448"/>
      <c r="O80" s="994"/>
      <c r="P80" s="655">
        <v>1</v>
      </c>
      <c r="Q80" s="498"/>
      <c r="R80" s="144"/>
    </row>
    <row r="81" spans="1:22" s="143" customFormat="1" ht="15.75" customHeight="1" x14ac:dyDescent="0.2">
      <c r="A81" s="390"/>
      <c r="B81" s="381"/>
      <c r="C81" s="136"/>
      <c r="D81" s="413" t="s">
        <v>34</v>
      </c>
      <c r="E81" s="1471" t="s">
        <v>36</v>
      </c>
      <c r="F81" s="1396"/>
      <c r="G81" s="252"/>
      <c r="H81" s="96" t="s">
        <v>9</v>
      </c>
      <c r="I81" s="818">
        <v>937.8</v>
      </c>
      <c r="J81" s="127">
        <v>1120.8</v>
      </c>
      <c r="K81" s="852">
        <v>1120.8</v>
      </c>
      <c r="L81" s="853">
        <v>1120.8</v>
      </c>
      <c r="M81" s="149" t="s">
        <v>65</v>
      </c>
      <c r="N81" s="369">
        <v>12</v>
      </c>
      <c r="O81" s="508">
        <v>12</v>
      </c>
      <c r="P81" s="63">
        <v>12</v>
      </c>
      <c r="Q81" s="87">
        <v>12</v>
      </c>
      <c r="R81" s="1339"/>
      <c r="S81" s="1339"/>
      <c r="T81" s="1339"/>
      <c r="U81" s="1339"/>
    </row>
    <row r="82" spans="1:22" s="143" customFormat="1" ht="14.25" customHeight="1" x14ac:dyDescent="0.2">
      <c r="A82" s="390"/>
      <c r="B82" s="381"/>
      <c r="C82" s="136"/>
      <c r="D82" s="5"/>
      <c r="E82" s="1380"/>
      <c r="F82" s="1397"/>
      <c r="G82" s="252"/>
      <c r="H82" s="361"/>
      <c r="I82" s="817"/>
      <c r="J82" s="363"/>
      <c r="K82" s="364"/>
      <c r="L82" s="764"/>
      <c r="M82" s="149" t="s">
        <v>125</v>
      </c>
      <c r="N82" s="369">
        <v>4</v>
      </c>
      <c r="O82" s="508">
        <v>4</v>
      </c>
      <c r="P82" s="107">
        <v>4</v>
      </c>
      <c r="Q82" s="87">
        <v>4</v>
      </c>
    </row>
    <row r="83" spans="1:22" s="143" customFormat="1" ht="25.9" customHeight="1" x14ac:dyDescent="0.2">
      <c r="A83" s="186"/>
      <c r="B83" s="189"/>
      <c r="C83" s="136"/>
      <c r="D83" s="5"/>
      <c r="E83" s="294"/>
      <c r="F83" s="1397"/>
      <c r="G83" s="252"/>
      <c r="H83" s="361"/>
      <c r="I83" s="817"/>
      <c r="J83" s="362"/>
      <c r="K83" s="325"/>
      <c r="L83" s="697"/>
      <c r="M83" s="149" t="s">
        <v>126</v>
      </c>
      <c r="N83" s="369">
        <v>5</v>
      </c>
      <c r="O83" s="752">
        <v>5</v>
      </c>
      <c r="P83" s="343">
        <v>5</v>
      </c>
      <c r="Q83" s="69">
        <v>5</v>
      </c>
      <c r="R83" s="144"/>
      <c r="S83" s="173"/>
    </row>
    <row r="84" spans="1:22" s="143" customFormat="1" ht="16.5" customHeight="1" x14ac:dyDescent="0.2">
      <c r="A84" s="807"/>
      <c r="B84" s="808"/>
      <c r="C84" s="136"/>
      <c r="D84" s="5"/>
      <c r="E84" s="294"/>
      <c r="F84" s="1397"/>
      <c r="G84" s="252"/>
      <c r="H84" s="361"/>
      <c r="I84" s="817"/>
      <c r="J84" s="361"/>
      <c r="K84" s="645"/>
      <c r="L84" s="824"/>
      <c r="M84" s="159" t="s">
        <v>83</v>
      </c>
      <c r="N84" s="375">
        <v>3</v>
      </c>
      <c r="O84" s="497">
        <v>1</v>
      </c>
      <c r="P84" s="343">
        <v>1</v>
      </c>
      <c r="Q84" s="600"/>
      <c r="R84" s="144"/>
      <c r="S84" s="173"/>
    </row>
    <row r="85" spans="1:22" s="143" customFormat="1" ht="15.75" customHeight="1" x14ac:dyDescent="0.2">
      <c r="A85" s="643"/>
      <c r="B85" s="642"/>
      <c r="C85" s="136"/>
      <c r="D85" s="5"/>
      <c r="E85" s="294"/>
      <c r="F85" s="1397"/>
      <c r="G85" s="252"/>
      <c r="H85" s="361"/>
      <c r="I85" s="817"/>
      <c r="J85" s="361"/>
      <c r="K85" s="645"/>
      <c r="L85" s="697"/>
      <c r="M85" s="149" t="s">
        <v>218</v>
      </c>
      <c r="N85" s="369"/>
      <c r="O85" s="497">
        <v>1</v>
      </c>
      <c r="P85" s="343"/>
      <c r="Q85" s="702"/>
      <c r="R85" s="144"/>
    </row>
    <row r="86" spans="1:22" s="143" customFormat="1" ht="15" customHeight="1" x14ac:dyDescent="0.2">
      <c r="A86" s="643"/>
      <c r="B86" s="642"/>
      <c r="C86" s="136"/>
      <c r="D86" s="5"/>
      <c r="E86" s="294"/>
      <c r="F86" s="1397"/>
      <c r="G86" s="252"/>
      <c r="H86" s="361"/>
      <c r="I86" s="817"/>
      <c r="J86" s="361"/>
      <c r="K86" s="645"/>
      <c r="L86" s="646"/>
      <c r="M86" s="149" t="s">
        <v>241</v>
      </c>
      <c r="N86" s="369"/>
      <c r="O86" s="497">
        <v>4</v>
      </c>
      <c r="P86" s="343"/>
      <c r="Q86" s="702"/>
      <c r="R86" s="144"/>
    </row>
    <row r="87" spans="1:22" s="143" customFormat="1" ht="17.25" customHeight="1" x14ac:dyDescent="0.2">
      <c r="A87" s="186"/>
      <c r="B87" s="189"/>
      <c r="C87" s="136"/>
      <c r="D87" s="1472" t="s">
        <v>49</v>
      </c>
      <c r="E87" s="1384" t="s">
        <v>45</v>
      </c>
      <c r="F87" s="746"/>
      <c r="G87" s="986"/>
      <c r="H87" s="1526" t="s">
        <v>9</v>
      </c>
      <c r="I87" s="267">
        <v>159.80000000000001</v>
      </c>
      <c r="J87" s="183">
        <v>165.8</v>
      </c>
      <c r="K87" s="962">
        <v>165.8</v>
      </c>
      <c r="L87" s="696">
        <v>165.8</v>
      </c>
      <c r="M87" s="149" t="s">
        <v>66</v>
      </c>
      <c r="N87" s="369">
        <v>3</v>
      </c>
      <c r="O87" s="512">
        <v>3</v>
      </c>
      <c r="P87" s="343">
        <v>3</v>
      </c>
      <c r="Q87" s="69">
        <v>3</v>
      </c>
    </row>
    <row r="88" spans="1:22" s="143" customFormat="1" ht="30" customHeight="1" x14ac:dyDescent="0.2">
      <c r="A88" s="186"/>
      <c r="B88" s="189"/>
      <c r="C88" s="136"/>
      <c r="D88" s="1473"/>
      <c r="E88" s="1474"/>
      <c r="F88" s="747"/>
      <c r="G88" s="987"/>
      <c r="H88" s="1527"/>
      <c r="I88" s="268"/>
      <c r="J88" s="337"/>
      <c r="K88" s="329"/>
      <c r="L88" s="765"/>
      <c r="M88" s="149" t="s">
        <v>71</v>
      </c>
      <c r="N88" s="369">
        <v>13084</v>
      </c>
      <c r="O88" s="508">
        <v>13772</v>
      </c>
      <c r="P88" s="446">
        <f>+O88</f>
        <v>13772</v>
      </c>
      <c r="Q88" s="753">
        <f>+O88</f>
        <v>13772</v>
      </c>
      <c r="R88" s="660"/>
    </row>
    <row r="89" spans="1:22" s="143" customFormat="1" ht="15" customHeight="1" x14ac:dyDescent="0.2">
      <c r="A89" s="305"/>
      <c r="B89" s="306"/>
      <c r="C89" s="136"/>
      <c r="D89" s="1603"/>
      <c r="E89" s="1384" t="s">
        <v>191</v>
      </c>
      <c r="F89" s="178" t="s">
        <v>121</v>
      </c>
      <c r="G89" s="89" t="s">
        <v>193</v>
      </c>
      <c r="H89" s="748"/>
      <c r="I89" s="310"/>
      <c r="J89" s="336"/>
      <c r="K89" s="65"/>
      <c r="L89" s="696"/>
      <c r="M89" s="1414" t="s">
        <v>192</v>
      </c>
      <c r="N89" s="699">
        <v>100</v>
      </c>
      <c r="O89" s="1429"/>
      <c r="P89" s="1428"/>
      <c r="Q89" s="1393"/>
      <c r="U89" s="530"/>
    </row>
    <row r="90" spans="1:22" s="143" customFormat="1" ht="18.75" customHeight="1" x14ac:dyDescent="0.2">
      <c r="A90" s="307"/>
      <c r="B90" s="308"/>
      <c r="C90" s="136"/>
      <c r="D90" s="1489"/>
      <c r="E90" s="1385"/>
      <c r="F90" s="309"/>
      <c r="G90" s="1565" t="s">
        <v>194</v>
      </c>
      <c r="H90" s="855"/>
      <c r="I90" s="310"/>
      <c r="J90" s="97"/>
      <c r="K90" s="217"/>
      <c r="L90" s="698"/>
      <c r="M90" s="1589"/>
      <c r="N90" s="543"/>
      <c r="O90" s="1430"/>
      <c r="P90" s="1348"/>
      <c r="Q90" s="1389"/>
      <c r="U90" s="530"/>
    </row>
    <row r="91" spans="1:22" s="143" customFormat="1" ht="16.5" customHeight="1" thickBot="1" x14ac:dyDescent="0.25">
      <c r="A91" s="187"/>
      <c r="B91" s="190"/>
      <c r="C91" s="3"/>
      <c r="D91" s="1604"/>
      <c r="E91" s="1386"/>
      <c r="F91" s="311"/>
      <c r="G91" s="1566"/>
      <c r="H91" s="749" t="s">
        <v>10</v>
      </c>
      <c r="I91" s="312">
        <f>SUM(I38:I90)</f>
        <v>5892.6</v>
      </c>
      <c r="J91" s="846">
        <f>SUM(J38:J90)</f>
        <v>6970.1</v>
      </c>
      <c r="K91" s="126">
        <f>SUM(K38:K90)</f>
        <v>7030.7</v>
      </c>
      <c r="L91" s="847">
        <f>SUM(L38:L90)</f>
        <v>6990.1</v>
      </c>
      <c r="M91" s="372"/>
      <c r="N91" s="703"/>
      <c r="O91" s="1431"/>
      <c r="P91" s="1349"/>
      <c r="Q91" s="1522"/>
    </row>
    <row r="92" spans="1:22" s="143" customFormat="1" ht="29.25" customHeight="1" x14ac:dyDescent="0.2">
      <c r="A92" s="18" t="s">
        <v>6</v>
      </c>
      <c r="B92" s="188" t="s">
        <v>11</v>
      </c>
      <c r="C92" s="2" t="s">
        <v>11</v>
      </c>
      <c r="D92" s="283"/>
      <c r="E92" s="295" t="s">
        <v>63</v>
      </c>
      <c r="F92" s="282" t="s">
        <v>120</v>
      </c>
      <c r="G92" s="276" t="s">
        <v>78</v>
      </c>
      <c r="H92" s="26"/>
      <c r="I92" s="259"/>
      <c r="J92" s="576"/>
      <c r="K92" s="577"/>
      <c r="L92" s="766"/>
      <c r="M92" s="680" t="s">
        <v>64</v>
      </c>
      <c r="N92" s="195">
        <v>110</v>
      </c>
      <c r="O92" s="672">
        <v>70</v>
      </c>
      <c r="P92" s="672">
        <v>70</v>
      </c>
      <c r="Q92" s="169">
        <v>110</v>
      </c>
    </row>
    <row r="93" spans="1:22" s="143" customFormat="1" ht="30" customHeight="1" x14ac:dyDescent="0.2">
      <c r="A93" s="20"/>
      <c r="B93" s="14"/>
      <c r="C93" s="5"/>
      <c r="D93" s="286" t="s">
        <v>6</v>
      </c>
      <c r="E93" s="296" t="s">
        <v>21</v>
      </c>
      <c r="F93" s="277" t="s">
        <v>237</v>
      </c>
      <c r="G93" s="25"/>
      <c r="H93" s="243" t="s">
        <v>9</v>
      </c>
      <c r="I93" s="269">
        <v>515.20000000000005</v>
      </c>
      <c r="J93" s="634">
        <f>739-100-39</f>
        <v>600</v>
      </c>
      <c r="K93" s="237">
        <f>743-100</f>
        <v>643</v>
      </c>
      <c r="L93" s="698">
        <f>743-100</f>
        <v>643</v>
      </c>
      <c r="M93" s="34" t="s">
        <v>44</v>
      </c>
      <c r="N93" s="374">
        <v>243</v>
      </c>
      <c r="O93" s="63">
        <v>243</v>
      </c>
      <c r="P93" s="63">
        <v>243</v>
      </c>
      <c r="Q93" s="974">
        <v>243</v>
      </c>
      <c r="R93" s="661"/>
      <c r="S93" s="660"/>
      <c r="T93" s="660"/>
      <c r="U93" s="660"/>
      <c r="V93" s="660"/>
    </row>
    <row r="94" spans="1:22" s="143" customFormat="1" ht="30" customHeight="1" x14ac:dyDescent="0.2">
      <c r="A94" s="19"/>
      <c r="B94" s="189"/>
      <c r="C94" s="136"/>
      <c r="D94" s="286" t="s">
        <v>11</v>
      </c>
      <c r="E94" s="296" t="s">
        <v>89</v>
      </c>
      <c r="F94" s="279" t="s">
        <v>121</v>
      </c>
      <c r="G94" s="253"/>
      <c r="H94" s="50" t="s">
        <v>9</v>
      </c>
      <c r="I94" s="802">
        <f>973.3-270.9</f>
        <v>702.4</v>
      </c>
      <c r="J94" s="624">
        <v>929.03</v>
      </c>
      <c r="K94" s="165">
        <v>929</v>
      </c>
      <c r="L94" s="579">
        <v>929</v>
      </c>
      <c r="M94" s="45" t="s">
        <v>58</v>
      </c>
      <c r="N94" s="376">
        <v>2.7</v>
      </c>
      <c r="O94" s="347">
        <v>3.5</v>
      </c>
      <c r="P94" s="347">
        <v>3.5</v>
      </c>
      <c r="Q94" s="864">
        <v>3.5</v>
      </c>
      <c r="R94" s="144"/>
    </row>
    <row r="95" spans="1:22" s="143" customFormat="1" ht="19.5" customHeight="1" x14ac:dyDescent="0.2">
      <c r="A95" s="19"/>
      <c r="B95" s="189"/>
      <c r="C95" s="136"/>
      <c r="D95" s="5" t="s">
        <v>13</v>
      </c>
      <c r="E95" s="102" t="s">
        <v>90</v>
      </c>
      <c r="F95" s="280" t="s">
        <v>121</v>
      </c>
      <c r="G95" s="252"/>
      <c r="H95" s="243" t="s">
        <v>9</v>
      </c>
      <c r="I95" s="269">
        <v>92</v>
      </c>
      <c r="J95" s="629">
        <f>129-37</f>
        <v>92</v>
      </c>
      <c r="K95" s="1020">
        <f>129-37</f>
        <v>92</v>
      </c>
      <c r="L95" s="698">
        <f>129-37</f>
        <v>92</v>
      </c>
      <c r="M95" s="149" t="s">
        <v>43</v>
      </c>
      <c r="N95" s="369">
        <v>27</v>
      </c>
      <c r="O95" s="63">
        <v>27</v>
      </c>
      <c r="P95" s="63">
        <v>27</v>
      </c>
      <c r="Q95" s="1021">
        <v>27</v>
      </c>
    </row>
    <row r="96" spans="1:22" s="143" customFormat="1" ht="18.75" customHeight="1" x14ac:dyDescent="0.2">
      <c r="A96" s="19"/>
      <c r="B96" s="189"/>
      <c r="C96" s="136"/>
      <c r="D96" s="286" t="s">
        <v>22</v>
      </c>
      <c r="E96" s="296" t="s">
        <v>91</v>
      </c>
      <c r="F96" s="280" t="s">
        <v>121</v>
      </c>
      <c r="G96" s="252"/>
      <c r="H96" s="26" t="s">
        <v>9</v>
      </c>
      <c r="I96" s="802">
        <v>60</v>
      </c>
      <c r="J96" s="639">
        <v>74</v>
      </c>
      <c r="K96" s="638">
        <v>74</v>
      </c>
      <c r="L96" s="767">
        <v>74</v>
      </c>
      <c r="M96" s="49" t="s">
        <v>43</v>
      </c>
      <c r="N96" s="377">
        <v>26</v>
      </c>
      <c r="O96" s="340">
        <v>32</v>
      </c>
      <c r="P96" s="705">
        <v>32</v>
      </c>
      <c r="Q96" s="701">
        <v>32</v>
      </c>
    </row>
    <row r="97" spans="1:18" s="143" customFormat="1" ht="27.75" customHeight="1" x14ac:dyDescent="0.2">
      <c r="A97" s="19"/>
      <c r="B97" s="189"/>
      <c r="C97" s="136"/>
      <c r="D97" s="286" t="s">
        <v>34</v>
      </c>
      <c r="E97" s="296" t="s">
        <v>92</v>
      </c>
      <c r="F97" s="277" t="s">
        <v>180</v>
      </c>
      <c r="G97" s="252"/>
      <c r="H97" s="26" t="s">
        <v>9</v>
      </c>
      <c r="I97" s="802">
        <f>150-50</f>
        <v>100</v>
      </c>
      <c r="J97" s="629">
        <f>168-40</f>
        <v>128</v>
      </c>
      <c r="K97" s="629">
        <f>168-40</f>
        <v>128</v>
      </c>
      <c r="L97" s="768">
        <f>168-40</f>
        <v>128</v>
      </c>
      <c r="M97" s="677" t="s">
        <v>67</v>
      </c>
      <c r="N97" s="699">
        <v>9</v>
      </c>
      <c r="O97" s="670">
        <v>10</v>
      </c>
      <c r="P97" s="670">
        <v>10</v>
      </c>
      <c r="Q97" s="69">
        <v>10</v>
      </c>
    </row>
    <row r="98" spans="1:18" s="143" customFormat="1" ht="20.25" customHeight="1" x14ac:dyDescent="0.2">
      <c r="A98" s="19"/>
      <c r="B98" s="189"/>
      <c r="C98" s="136"/>
      <c r="D98" s="287" t="s">
        <v>49</v>
      </c>
      <c r="E98" s="1384" t="s">
        <v>132</v>
      </c>
      <c r="F98" s="178" t="s">
        <v>121</v>
      </c>
      <c r="G98" s="252"/>
      <c r="H98" s="1576" t="s">
        <v>9</v>
      </c>
      <c r="I98" s="1468">
        <f>794.3-47.5</f>
        <v>746.8</v>
      </c>
      <c r="J98" s="28">
        <v>759.6</v>
      </c>
      <c r="K98" s="787">
        <v>759.6</v>
      </c>
      <c r="L98" s="696">
        <v>765</v>
      </c>
      <c r="M98" s="677" t="s">
        <v>127</v>
      </c>
      <c r="N98" s="699">
        <v>1010</v>
      </c>
      <c r="O98" s="670">
        <v>1160</v>
      </c>
      <c r="P98" s="63">
        <v>1200</v>
      </c>
      <c r="Q98" s="529">
        <v>1200</v>
      </c>
    </row>
    <row r="99" spans="1:18" s="143" customFormat="1" ht="25.5" customHeight="1" x14ac:dyDescent="0.2">
      <c r="A99" s="19"/>
      <c r="B99" s="189"/>
      <c r="C99" s="136"/>
      <c r="D99" s="287"/>
      <c r="E99" s="1385"/>
      <c r="F99" s="182"/>
      <c r="G99" s="252"/>
      <c r="H99" s="1577"/>
      <c r="I99" s="1469"/>
      <c r="J99" s="417"/>
      <c r="K99" s="645"/>
      <c r="L99" s="769"/>
      <c r="M99" s="677" t="s">
        <v>128</v>
      </c>
      <c r="N99" s="699">
        <v>359</v>
      </c>
      <c r="O99" s="670">
        <v>480</v>
      </c>
      <c r="P99" s="429">
        <v>500</v>
      </c>
      <c r="Q99" s="528">
        <v>500</v>
      </c>
    </row>
    <row r="100" spans="1:18" s="143" customFormat="1" ht="18" customHeight="1" x14ac:dyDescent="0.2">
      <c r="A100" s="19"/>
      <c r="B100" s="189"/>
      <c r="C100" s="136"/>
      <c r="D100" s="287"/>
      <c r="E100" s="1385"/>
      <c r="F100" s="182"/>
      <c r="G100" s="252"/>
      <c r="H100" s="1577"/>
      <c r="I100" s="1469"/>
      <c r="J100" s="418"/>
      <c r="K100" s="353"/>
      <c r="L100" s="770"/>
      <c r="M100" s="677" t="s">
        <v>129</v>
      </c>
      <c r="N100" s="699">
        <v>626</v>
      </c>
      <c r="O100" s="670">
        <v>650</v>
      </c>
      <c r="P100" s="63">
        <v>670</v>
      </c>
      <c r="Q100" s="527">
        <v>670</v>
      </c>
    </row>
    <row r="101" spans="1:18" s="143" customFormat="1" ht="18.75" customHeight="1" x14ac:dyDescent="0.2">
      <c r="A101" s="19"/>
      <c r="B101" s="189"/>
      <c r="C101" s="136"/>
      <c r="D101" s="287"/>
      <c r="E101" s="1385"/>
      <c r="F101" s="182"/>
      <c r="G101" s="252"/>
      <c r="H101" s="1577"/>
      <c r="I101" s="1469"/>
      <c r="J101" s="417"/>
      <c r="K101" s="645"/>
      <c r="L101" s="466"/>
      <c r="M101" s="677" t="s">
        <v>130</v>
      </c>
      <c r="N101" s="699">
        <v>21</v>
      </c>
      <c r="O101" s="508">
        <v>30</v>
      </c>
      <c r="P101" s="63">
        <v>30</v>
      </c>
      <c r="Q101" s="69">
        <v>30</v>
      </c>
    </row>
    <row r="102" spans="1:18" s="143" customFormat="1" ht="27" customHeight="1" x14ac:dyDescent="0.2">
      <c r="A102" s="19"/>
      <c r="B102" s="189"/>
      <c r="C102" s="136"/>
      <c r="D102" s="287"/>
      <c r="E102" s="1474"/>
      <c r="F102" s="281"/>
      <c r="G102" s="252"/>
      <c r="H102" s="1578"/>
      <c r="I102" s="1470"/>
      <c r="J102" s="418"/>
      <c r="K102" s="367"/>
      <c r="L102" s="771"/>
      <c r="M102" s="677" t="s">
        <v>131</v>
      </c>
      <c r="N102" s="699">
        <v>3</v>
      </c>
      <c r="O102" s="670">
        <v>3</v>
      </c>
      <c r="P102" s="670">
        <v>3</v>
      </c>
      <c r="Q102" s="702">
        <v>3</v>
      </c>
    </row>
    <row r="103" spans="1:18" s="143" customFormat="1" ht="28.9" customHeight="1" x14ac:dyDescent="0.2">
      <c r="A103" s="19"/>
      <c r="B103" s="189"/>
      <c r="C103" s="136"/>
      <c r="D103" s="285" t="s">
        <v>50</v>
      </c>
      <c r="E103" s="296" t="s">
        <v>188</v>
      </c>
      <c r="F103" s="134" t="s">
        <v>181</v>
      </c>
      <c r="G103" s="252"/>
      <c r="H103" s="26" t="s">
        <v>9</v>
      </c>
      <c r="I103" s="802">
        <v>50.4</v>
      </c>
      <c r="J103" s="622">
        <v>60.4</v>
      </c>
      <c r="K103" s="788">
        <v>70.400000000000006</v>
      </c>
      <c r="L103" s="798">
        <v>70.400000000000006</v>
      </c>
      <c r="M103" s="45" t="s">
        <v>185</v>
      </c>
      <c r="N103" s="694">
        <v>180</v>
      </c>
      <c r="O103" s="508">
        <v>186</v>
      </c>
      <c r="P103" s="63">
        <v>192</v>
      </c>
      <c r="Q103" s="155">
        <v>192</v>
      </c>
      <c r="R103" s="144"/>
    </row>
    <row r="104" spans="1:18" s="143" customFormat="1" ht="16.899999999999999" customHeight="1" x14ac:dyDescent="0.2">
      <c r="A104" s="19"/>
      <c r="B104" s="189"/>
      <c r="C104" s="136"/>
      <c r="D104" s="5"/>
      <c r="E104" s="179"/>
      <c r="F104" s="167"/>
      <c r="G104" s="252"/>
      <c r="H104" s="115"/>
      <c r="I104" s="270"/>
      <c r="J104" s="417"/>
      <c r="K104" s="325"/>
      <c r="L104" s="697"/>
      <c r="M104" s="45" t="s">
        <v>186</v>
      </c>
      <c r="N104" s="694">
        <v>14</v>
      </c>
      <c r="O104" s="694">
        <v>14</v>
      </c>
      <c r="P104" s="64">
        <v>14</v>
      </c>
      <c r="Q104" s="155">
        <v>14</v>
      </c>
    </row>
    <row r="105" spans="1:18" s="143" customFormat="1" ht="27.75" customHeight="1" x14ac:dyDescent="0.2">
      <c r="A105" s="19"/>
      <c r="B105" s="189"/>
      <c r="C105" s="136"/>
      <c r="D105" s="5"/>
      <c r="E105" s="575"/>
      <c r="F105" s="167"/>
      <c r="G105" s="252"/>
      <c r="H105" s="115"/>
      <c r="I105" s="270"/>
      <c r="J105" s="418"/>
      <c r="K105" s="353"/>
      <c r="L105" s="772"/>
      <c r="M105" s="45" t="s">
        <v>162</v>
      </c>
      <c r="N105" s="694">
        <v>106</v>
      </c>
      <c r="O105" s="497">
        <v>110</v>
      </c>
      <c r="P105" s="457">
        <v>112</v>
      </c>
      <c r="Q105" s="155">
        <v>112</v>
      </c>
      <c r="R105" s="144"/>
    </row>
    <row r="106" spans="1:18" s="143" customFormat="1" ht="15" customHeight="1" x14ac:dyDescent="0.2">
      <c r="A106" s="19"/>
      <c r="B106" s="189"/>
      <c r="C106" s="136"/>
      <c r="D106" s="288"/>
      <c r="E106" s="297"/>
      <c r="F106" s="278"/>
      <c r="G106" s="252"/>
      <c r="H106" s="116"/>
      <c r="I106" s="271"/>
      <c r="J106" s="419"/>
      <c r="K106" s="327"/>
      <c r="L106" s="698"/>
      <c r="M106" s="45" t="s">
        <v>163</v>
      </c>
      <c r="N106" s="692">
        <v>74</v>
      </c>
      <c r="O106" s="705">
        <v>76</v>
      </c>
      <c r="P106" s="457">
        <v>80</v>
      </c>
      <c r="Q106" s="69">
        <v>80</v>
      </c>
    </row>
    <row r="107" spans="1:18" s="143" customFormat="1" ht="29.25" customHeight="1" x14ac:dyDescent="0.2">
      <c r="A107" s="19"/>
      <c r="B107" s="189"/>
      <c r="C107" s="136"/>
      <c r="D107" s="289" t="s">
        <v>117</v>
      </c>
      <c r="E107" s="179" t="s">
        <v>164</v>
      </c>
      <c r="F107" s="279" t="s">
        <v>121</v>
      </c>
      <c r="G107" s="252"/>
      <c r="H107" s="116" t="s">
        <v>9</v>
      </c>
      <c r="I107" s="320">
        <v>10</v>
      </c>
      <c r="J107" s="741">
        <v>10</v>
      </c>
      <c r="K107" s="638">
        <v>10</v>
      </c>
      <c r="L107" s="777">
        <v>10</v>
      </c>
      <c r="M107" s="45" t="s">
        <v>133</v>
      </c>
      <c r="N107" s="692">
        <v>3</v>
      </c>
      <c r="O107" s="512">
        <v>3</v>
      </c>
      <c r="P107" s="343">
        <v>3</v>
      </c>
      <c r="Q107" s="572">
        <v>3</v>
      </c>
    </row>
    <row r="108" spans="1:18" s="143" customFormat="1" ht="19.5" customHeight="1" x14ac:dyDescent="0.2">
      <c r="A108" s="19"/>
      <c r="B108" s="189"/>
      <c r="C108" s="136"/>
      <c r="D108" s="5" t="s">
        <v>118</v>
      </c>
      <c r="E108" s="1384" t="s">
        <v>270</v>
      </c>
      <c r="F108" s="171" t="s">
        <v>121</v>
      </c>
      <c r="G108" s="252"/>
      <c r="H108" s="243" t="s">
        <v>9</v>
      </c>
      <c r="I108" s="269">
        <v>9</v>
      </c>
      <c r="J108" s="629">
        <v>3.7</v>
      </c>
      <c r="K108" s="566">
        <v>3.7</v>
      </c>
      <c r="L108" s="710">
        <v>9</v>
      </c>
      <c r="M108" s="45" t="s">
        <v>55</v>
      </c>
      <c r="N108" s="692">
        <v>110</v>
      </c>
      <c r="O108" s="704">
        <v>70</v>
      </c>
      <c r="P108" s="705">
        <v>70</v>
      </c>
      <c r="Q108" s="701">
        <v>110</v>
      </c>
    </row>
    <row r="109" spans="1:18" s="143" customFormat="1" ht="16.5" customHeight="1" thickBot="1" x14ac:dyDescent="0.25">
      <c r="A109" s="21"/>
      <c r="B109" s="614"/>
      <c r="C109" s="3"/>
      <c r="D109" s="284"/>
      <c r="E109" s="1386"/>
      <c r="F109" s="168"/>
      <c r="G109" s="254"/>
      <c r="H109" s="239" t="s">
        <v>10</v>
      </c>
      <c r="I109" s="258">
        <f>SUM(I93:I108)</f>
        <v>2285.7999999999997</v>
      </c>
      <c r="J109" s="120">
        <f>SUM(J93:J108)</f>
        <v>2656.73</v>
      </c>
      <c r="K109" s="121">
        <f>SUM(K93:K108)</f>
        <v>2709.7</v>
      </c>
      <c r="L109" s="122">
        <f>SUM(L93:L108)</f>
        <v>2720.4</v>
      </c>
      <c r="M109" s="35"/>
      <c r="N109" s="16"/>
      <c r="O109" s="341"/>
      <c r="P109" s="706"/>
      <c r="Q109" s="707"/>
    </row>
    <row r="110" spans="1:18" s="143" customFormat="1" ht="16.5" customHeight="1" x14ac:dyDescent="0.2">
      <c r="A110" s="1344" t="s">
        <v>6</v>
      </c>
      <c r="B110" s="1362" t="s">
        <v>11</v>
      </c>
      <c r="C110" s="1464" t="s">
        <v>13</v>
      </c>
      <c r="D110" s="283"/>
      <c r="E110" s="1380" t="s">
        <v>47</v>
      </c>
      <c r="F110" s="1376" t="s">
        <v>121</v>
      </c>
      <c r="G110" s="198" t="s">
        <v>78</v>
      </c>
      <c r="H110" s="29" t="s">
        <v>9</v>
      </c>
      <c r="I110" s="272">
        <v>100.1</v>
      </c>
      <c r="J110" s="708">
        <f>96.2+4.6-20.8</f>
        <v>80</v>
      </c>
      <c r="K110" s="960">
        <f>100.8-20.8</f>
        <v>80</v>
      </c>
      <c r="L110" s="28">
        <f>100.8-20.8</f>
        <v>80</v>
      </c>
      <c r="M110" s="27" t="s">
        <v>46</v>
      </c>
      <c r="N110" s="162">
        <v>10629</v>
      </c>
      <c r="O110" s="157">
        <v>9970.7000000000007</v>
      </c>
      <c r="P110" s="157">
        <v>9970.7000000000007</v>
      </c>
      <c r="Q110" s="169">
        <v>9970.7000000000007</v>
      </c>
      <c r="R110" s="144"/>
    </row>
    <row r="111" spans="1:18" s="143" customFormat="1" ht="16.5" customHeight="1" x14ac:dyDescent="0.2">
      <c r="A111" s="1345"/>
      <c r="B111" s="1398"/>
      <c r="C111" s="1465"/>
      <c r="D111" s="5"/>
      <c r="E111" s="1380"/>
      <c r="F111" s="1377"/>
      <c r="G111" s="90"/>
      <c r="H111" s="834" t="s">
        <v>9</v>
      </c>
      <c r="I111" s="269">
        <v>10.1</v>
      </c>
      <c r="J111" s="957">
        <v>7.2</v>
      </c>
      <c r="K111" s="125">
        <v>7.2</v>
      </c>
      <c r="L111" s="124">
        <v>7.2</v>
      </c>
      <c r="M111" s="85" t="s">
        <v>211</v>
      </c>
      <c r="N111" s="837">
        <v>508.2</v>
      </c>
      <c r="O111" s="108">
        <v>240</v>
      </c>
      <c r="P111" s="108">
        <v>240</v>
      </c>
      <c r="Q111" s="1003">
        <v>240</v>
      </c>
      <c r="R111" s="144"/>
    </row>
    <row r="112" spans="1:18" s="143" customFormat="1" ht="15.75" customHeight="1" x14ac:dyDescent="0.2">
      <c r="A112" s="1345"/>
      <c r="B112" s="1398"/>
      <c r="C112" s="1465"/>
      <c r="D112" s="5"/>
      <c r="E112" s="1380"/>
      <c r="F112" s="1377"/>
      <c r="G112" s="618"/>
      <c r="H112" s="783" t="s">
        <v>9</v>
      </c>
      <c r="I112" s="719"/>
      <c r="J112" s="957">
        <v>2.7</v>
      </c>
      <c r="K112" s="638">
        <v>2.7</v>
      </c>
      <c r="L112" s="639">
        <v>2.7</v>
      </c>
      <c r="M112" s="85" t="s">
        <v>212</v>
      </c>
      <c r="N112" s="836"/>
      <c r="O112" s="512">
        <v>143.30000000000001</v>
      </c>
      <c r="P112" s="343">
        <v>143.30000000000001</v>
      </c>
      <c r="Q112" s="69">
        <v>143.30000000000001</v>
      </c>
      <c r="R112" s="144"/>
    </row>
    <row r="113" spans="1:20" s="143" customFormat="1" ht="119.25" customHeight="1" x14ac:dyDescent="0.2">
      <c r="A113" s="1345"/>
      <c r="B113" s="1398"/>
      <c r="C113" s="1465"/>
      <c r="D113" s="5"/>
      <c r="E113" s="1380"/>
      <c r="F113" s="1377"/>
      <c r="G113" s="1467" t="s">
        <v>106</v>
      </c>
      <c r="H113" s="243" t="s">
        <v>9</v>
      </c>
      <c r="I113" s="269">
        <v>10.4</v>
      </c>
      <c r="J113" s="773">
        <v>10.4</v>
      </c>
      <c r="K113" s="776">
        <v>10.4</v>
      </c>
      <c r="L113" s="625">
        <v>10.4</v>
      </c>
      <c r="M113" s="1336" t="s">
        <v>102</v>
      </c>
      <c r="N113" s="1528">
        <v>152</v>
      </c>
      <c r="O113" s="1354">
        <v>152</v>
      </c>
      <c r="P113" s="1547">
        <v>152</v>
      </c>
      <c r="Q113" s="1545">
        <v>152</v>
      </c>
    </row>
    <row r="114" spans="1:20" s="143" customFormat="1" ht="15.75" customHeight="1" thickBot="1" x14ac:dyDescent="0.25">
      <c r="A114" s="1346"/>
      <c r="B114" s="1363"/>
      <c r="C114" s="1466"/>
      <c r="D114" s="284"/>
      <c r="E114" s="1381"/>
      <c r="F114" s="1378"/>
      <c r="G114" s="1461"/>
      <c r="H114" s="239" t="s">
        <v>10</v>
      </c>
      <c r="I114" s="258">
        <f>SUM(I110:I113)</f>
        <v>120.6</v>
      </c>
      <c r="J114" s="415">
        <f>SUM(J110:J113)</f>
        <v>100.30000000000001</v>
      </c>
      <c r="K114" s="130">
        <f>SUM(K110:K113)</f>
        <v>100.30000000000001</v>
      </c>
      <c r="L114" s="203">
        <f>SUM(L110:L113)</f>
        <v>100.30000000000001</v>
      </c>
      <c r="M114" s="1337"/>
      <c r="N114" s="1529"/>
      <c r="O114" s="1355"/>
      <c r="P114" s="1548"/>
      <c r="Q114" s="1546"/>
    </row>
    <row r="115" spans="1:20" s="143" customFormat="1" ht="22.5" customHeight="1" x14ac:dyDescent="0.2">
      <c r="A115" s="139" t="s">
        <v>6</v>
      </c>
      <c r="B115" s="189" t="s">
        <v>11</v>
      </c>
      <c r="C115" s="193" t="s">
        <v>22</v>
      </c>
      <c r="D115" s="5"/>
      <c r="E115" s="1411" t="s">
        <v>53</v>
      </c>
      <c r="F115" s="161" t="s">
        <v>121</v>
      </c>
      <c r="G115" s="1350" t="s">
        <v>78</v>
      </c>
      <c r="H115" s="29" t="s">
        <v>9</v>
      </c>
      <c r="I115" s="272">
        <v>118.6</v>
      </c>
      <c r="J115" s="71">
        <v>135.1</v>
      </c>
      <c r="K115" s="62">
        <v>135.1</v>
      </c>
      <c r="L115" s="867">
        <v>135.1</v>
      </c>
      <c r="M115" s="1352" t="s">
        <v>54</v>
      </c>
      <c r="N115" s="1590">
        <v>2000</v>
      </c>
      <c r="O115" s="627">
        <v>2041</v>
      </c>
      <c r="P115" s="627">
        <v>2041</v>
      </c>
      <c r="Q115" s="628">
        <v>2041</v>
      </c>
    </row>
    <row r="116" spans="1:20" s="143" customFormat="1" ht="16.5" customHeight="1" thickBot="1" x14ac:dyDescent="0.25">
      <c r="A116" s="139"/>
      <c r="B116" s="189"/>
      <c r="C116" s="193"/>
      <c r="D116" s="5"/>
      <c r="E116" s="1385"/>
      <c r="F116" s="91"/>
      <c r="G116" s="1351"/>
      <c r="H116" s="239" t="s">
        <v>10</v>
      </c>
      <c r="I116" s="264">
        <f t="shared" ref="I116:L116" si="3">+I115</f>
        <v>118.6</v>
      </c>
      <c r="J116" s="415">
        <f t="shared" si="3"/>
        <v>135.1</v>
      </c>
      <c r="K116" s="121">
        <f t="shared" si="3"/>
        <v>135.1</v>
      </c>
      <c r="L116" s="204">
        <f t="shared" si="3"/>
        <v>135.1</v>
      </c>
      <c r="M116" s="1353"/>
      <c r="N116" s="1591"/>
      <c r="O116" s="666"/>
      <c r="P116" s="683"/>
      <c r="Q116" s="578"/>
    </row>
    <row r="117" spans="1:20" s="143" customFormat="1" ht="28.15" customHeight="1" x14ac:dyDescent="0.2">
      <c r="A117" s="18" t="s">
        <v>6</v>
      </c>
      <c r="B117" s="145" t="s">
        <v>11</v>
      </c>
      <c r="C117" s="67" t="s">
        <v>34</v>
      </c>
      <c r="D117" s="290"/>
      <c r="E117" s="1411" t="s">
        <v>70</v>
      </c>
      <c r="F117" s="92" t="s">
        <v>74</v>
      </c>
      <c r="G117" s="1462" t="s">
        <v>174</v>
      </c>
      <c r="H117" s="72" t="s">
        <v>40</v>
      </c>
      <c r="I117" s="272">
        <v>41</v>
      </c>
      <c r="J117" s="624">
        <v>33</v>
      </c>
      <c r="K117" s="125"/>
      <c r="L117" s="767"/>
      <c r="M117" s="170" t="s">
        <v>137</v>
      </c>
      <c r="N117" s="700">
        <v>100</v>
      </c>
      <c r="O117" s="513">
        <v>100</v>
      </c>
      <c r="P117" s="682"/>
      <c r="Q117" s="674"/>
    </row>
    <row r="118" spans="1:20" s="143" customFormat="1" ht="19.5" customHeight="1" x14ac:dyDescent="0.2">
      <c r="A118" s="19"/>
      <c r="B118" s="31"/>
      <c r="C118" s="68"/>
      <c r="D118" s="291"/>
      <c r="E118" s="1385"/>
      <c r="F118" s="313" t="s">
        <v>120</v>
      </c>
      <c r="G118" s="1389"/>
      <c r="H118" s="240" t="s">
        <v>9</v>
      </c>
      <c r="I118" s="257">
        <v>14</v>
      </c>
      <c r="J118" s="1034"/>
      <c r="K118" s="1064">
        <v>3</v>
      </c>
      <c r="L118" s="1065">
        <v>3</v>
      </c>
      <c r="M118" s="51" t="s">
        <v>156</v>
      </c>
      <c r="N118" s="700">
        <v>100</v>
      </c>
      <c r="O118" s="508">
        <v>100</v>
      </c>
      <c r="P118" s="63">
        <v>100</v>
      </c>
      <c r="Q118" s="155">
        <v>100</v>
      </c>
    </row>
    <row r="119" spans="1:20" s="143" customFormat="1" ht="26.45" customHeight="1" x14ac:dyDescent="0.2">
      <c r="A119" s="19"/>
      <c r="B119" s="31"/>
      <c r="C119" s="68"/>
      <c r="D119" s="291"/>
      <c r="E119" s="1385"/>
      <c r="F119" s="93"/>
      <c r="G119" s="175" t="s">
        <v>78</v>
      </c>
      <c r="H119" s="50" t="s">
        <v>40</v>
      </c>
      <c r="I119" s="266">
        <v>3.2</v>
      </c>
      <c r="J119" s="1066">
        <v>3.2</v>
      </c>
      <c r="K119" s="1042"/>
      <c r="L119" s="632"/>
      <c r="M119" s="149" t="s">
        <v>175</v>
      </c>
      <c r="N119" s="369">
        <v>100</v>
      </c>
      <c r="O119" s="508">
        <v>100</v>
      </c>
      <c r="P119" s="349"/>
      <c r="Q119" s="155"/>
    </row>
    <row r="120" spans="1:20" s="143" customFormat="1" ht="16.5" customHeight="1" x14ac:dyDescent="0.2">
      <c r="A120" s="19"/>
      <c r="B120" s="31"/>
      <c r="C120" s="68"/>
      <c r="D120" s="291"/>
      <c r="E120" s="1385"/>
      <c r="F120" s="93"/>
      <c r="G120" s="175"/>
      <c r="H120" s="241"/>
      <c r="I120" s="257"/>
      <c r="J120" s="361"/>
      <c r="K120" s="325"/>
      <c r="L120" s="765"/>
      <c r="M120" s="1414" t="s">
        <v>134</v>
      </c>
      <c r="N120" s="543">
        <v>35</v>
      </c>
      <c r="O120" s="1039">
        <v>35</v>
      </c>
      <c r="P120" s="1038">
        <v>35</v>
      </c>
      <c r="Q120" s="1037">
        <v>35</v>
      </c>
      <c r="R120" s="1530"/>
      <c r="S120" s="1531"/>
      <c r="T120" s="144"/>
    </row>
    <row r="121" spans="1:20" s="143" customFormat="1" ht="17.25" customHeight="1" thickBot="1" x14ac:dyDescent="0.25">
      <c r="A121" s="19"/>
      <c r="B121" s="31"/>
      <c r="C121" s="68"/>
      <c r="D121" s="291"/>
      <c r="E121" s="1386"/>
      <c r="F121" s="93"/>
      <c r="G121" s="82"/>
      <c r="H121" s="319" t="s">
        <v>10</v>
      </c>
      <c r="I121" s="258">
        <f>SUM(I117:I120)</f>
        <v>58.2</v>
      </c>
      <c r="J121" s="415">
        <f t="shared" ref="J121:L121" si="4">SUM(J117:J120)</f>
        <v>36.200000000000003</v>
      </c>
      <c r="K121" s="121">
        <f t="shared" si="4"/>
        <v>3</v>
      </c>
      <c r="L121" s="203">
        <f t="shared" si="4"/>
        <v>3</v>
      </c>
      <c r="M121" s="1463"/>
      <c r="N121" s="543"/>
      <c r="O121" s="669"/>
      <c r="P121" s="683"/>
      <c r="Q121" s="671"/>
    </row>
    <row r="122" spans="1:20" s="143" customFormat="1" ht="30" customHeight="1" x14ac:dyDescent="0.2">
      <c r="A122" s="1342" t="s">
        <v>6</v>
      </c>
      <c r="B122" s="1362" t="s">
        <v>11</v>
      </c>
      <c r="C122" s="1434" t="s">
        <v>49</v>
      </c>
      <c r="D122" s="283"/>
      <c r="E122" s="1435" t="s">
        <v>93</v>
      </c>
      <c r="F122" s="161" t="s">
        <v>121</v>
      </c>
      <c r="G122" s="1058" t="s">
        <v>79</v>
      </c>
      <c r="H122" s="72" t="s">
        <v>9</v>
      </c>
      <c r="I122" s="272">
        <v>10</v>
      </c>
      <c r="J122" s="969">
        <v>18.5</v>
      </c>
      <c r="K122" s="970">
        <v>19.899999999999999</v>
      </c>
      <c r="L122" s="95">
        <v>2</v>
      </c>
      <c r="M122" s="1437" t="s">
        <v>94</v>
      </c>
      <c r="N122" s="370">
        <v>100</v>
      </c>
      <c r="O122" s="1063">
        <v>100</v>
      </c>
      <c r="P122" s="1060">
        <v>100</v>
      </c>
      <c r="Q122" s="1058">
        <v>100</v>
      </c>
      <c r="R122" s="500"/>
      <c r="S122" s="501"/>
    </row>
    <row r="123" spans="1:20" s="143" customFormat="1" ht="13.5" customHeight="1" thickBot="1" x14ac:dyDescent="0.25">
      <c r="A123" s="1343"/>
      <c r="B123" s="1363"/>
      <c r="C123" s="1433"/>
      <c r="D123" s="1067"/>
      <c r="E123" s="1436"/>
      <c r="F123" s="94"/>
      <c r="G123" s="82"/>
      <c r="H123" s="196" t="s">
        <v>10</v>
      </c>
      <c r="I123" s="264">
        <f>+I122</f>
        <v>10</v>
      </c>
      <c r="J123" s="833">
        <f>+J122</f>
        <v>18.5</v>
      </c>
      <c r="K123" s="130">
        <f>+K122</f>
        <v>19.899999999999999</v>
      </c>
      <c r="L123" s="204">
        <f>+L122</f>
        <v>2</v>
      </c>
      <c r="M123" s="1337"/>
      <c r="N123" s="1062"/>
      <c r="O123" s="1059"/>
      <c r="P123" s="1061"/>
      <c r="Q123" s="1057"/>
    </row>
    <row r="124" spans="1:20" s="143" customFormat="1" ht="18.75" customHeight="1" x14ac:dyDescent="0.2">
      <c r="A124" s="1342" t="s">
        <v>6</v>
      </c>
      <c r="B124" s="1362" t="s">
        <v>11</v>
      </c>
      <c r="C124" s="1081" t="s">
        <v>50</v>
      </c>
      <c r="D124" s="1083"/>
      <c r="E124" s="1435" t="s">
        <v>264</v>
      </c>
      <c r="F124" s="161" t="s">
        <v>122</v>
      </c>
      <c r="G124" s="1462" t="s">
        <v>79</v>
      </c>
      <c r="H124" s="72" t="s">
        <v>9</v>
      </c>
      <c r="I124" s="1173"/>
      <c r="J124" s="128">
        <v>50</v>
      </c>
      <c r="K124" s="1174"/>
      <c r="L124" s="1175"/>
      <c r="M124" s="1074" t="s">
        <v>216</v>
      </c>
      <c r="N124" s="195"/>
      <c r="O124" s="1080">
        <v>100</v>
      </c>
      <c r="P124" s="1079"/>
      <c r="Q124" s="1077"/>
    </row>
    <row r="125" spans="1:20" s="143" customFormat="1" ht="16.5" customHeight="1" thickBot="1" x14ac:dyDescent="0.25">
      <c r="A125" s="1343"/>
      <c r="B125" s="1363"/>
      <c r="C125" s="1082"/>
      <c r="D125" s="1172"/>
      <c r="E125" s="1436"/>
      <c r="F125" s="94"/>
      <c r="G125" s="1522"/>
      <c r="H125" s="196" t="s">
        <v>10</v>
      </c>
      <c r="I125" s="264"/>
      <c r="J125" s="204">
        <f>J124</f>
        <v>50</v>
      </c>
      <c r="K125" s="130">
        <f>K124</f>
        <v>0</v>
      </c>
      <c r="L125" s="204">
        <f>L124</f>
        <v>0</v>
      </c>
      <c r="M125" s="1075"/>
      <c r="N125" s="1084"/>
      <c r="O125" s="1073"/>
      <c r="P125" s="1078"/>
      <c r="Q125" s="1076"/>
    </row>
    <row r="126" spans="1:20" s="143" customFormat="1" ht="15" customHeight="1" x14ac:dyDescent="0.2">
      <c r="A126" s="1347" t="s">
        <v>6</v>
      </c>
      <c r="B126" s="1398" t="s">
        <v>11</v>
      </c>
      <c r="C126" s="1432" t="s">
        <v>117</v>
      </c>
      <c r="D126" s="5"/>
      <c r="E126" s="1592" t="s">
        <v>243</v>
      </c>
      <c r="F126" s="178" t="s">
        <v>122</v>
      </c>
      <c r="G126" s="1389" t="s">
        <v>79</v>
      </c>
      <c r="H126" s="422" t="s">
        <v>9</v>
      </c>
      <c r="I126" s="272">
        <v>250</v>
      </c>
      <c r="J126" s="1304"/>
      <c r="K126" s="1305"/>
      <c r="L126" s="95"/>
      <c r="M126" s="1593" t="s">
        <v>216</v>
      </c>
      <c r="N126" s="373">
        <v>100</v>
      </c>
      <c r="O126" s="1302">
        <v>100</v>
      </c>
      <c r="P126" s="1348"/>
      <c r="Q126" s="1389"/>
    </row>
    <row r="127" spans="1:20" s="143" customFormat="1" ht="15" customHeight="1" x14ac:dyDescent="0.2">
      <c r="A127" s="1347"/>
      <c r="B127" s="1398"/>
      <c r="C127" s="1432"/>
      <c r="D127" s="5"/>
      <c r="E127" s="1592"/>
      <c r="F127" s="178"/>
      <c r="G127" s="1389"/>
      <c r="H127" s="1299" t="s">
        <v>40</v>
      </c>
      <c r="I127" s="1298"/>
      <c r="J127" s="1309">
        <v>250</v>
      </c>
      <c r="K127" s="645"/>
      <c r="L127" s="1303"/>
      <c r="M127" s="1593"/>
      <c r="N127" s="373"/>
      <c r="O127" s="1302"/>
      <c r="P127" s="1348"/>
      <c r="Q127" s="1389"/>
    </row>
    <row r="128" spans="1:20" s="143" customFormat="1" ht="15" customHeight="1" thickBot="1" x14ac:dyDescent="0.25">
      <c r="A128" s="1343"/>
      <c r="B128" s="1363"/>
      <c r="C128" s="1433"/>
      <c r="D128" s="5"/>
      <c r="E128" s="1436"/>
      <c r="F128" s="178"/>
      <c r="G128" s="1522"/>
      <c r="H128" s="78" t="s">
        <v>10</v>
      </c>
      <c r="I128" s="265">
        <f>+I126</f>
        <v>250</v>
      </c>
      <c r="J128" s="478">
        <f>J127</f>
        <v>250</v>
      </c>
      <c r="K128" s="494">
        <f>+K126</f>
        <v>0</v>
      </c>
      <c r="L128" s="205">
        <f>+L126</f>
        <v>0</v>
      </c>
      <c r="M128" s="1337"/>
      <c r="N128" s="693"/>
      <c r="O128" s="1306"/>
      <c r="P128" s="1349"/>
      <c r="Q128" s="1522"/>
      <c r="R128" s="503"/>
      <c r="S128" s="503"/>
    </row>
    <row r="129" spans="1:19" s="143" customFormat="1" ht="15" customHeight="1" thickBot="1" x14ac:dyDescent="0.25">
      <c r="A129" s="53" t="s">
        <v>6</v>
      </c>
      <c r="B129" s="8" t="s">
        <v>11</v>
      </c>
      <c r="C129" s="1438" t="s">
        <v>14</v>
      </c>
      <c r="D129" s="1399"/>
      <c r="E129" s="1399"/>
      <c r="F129" s="1399"/>
      <c r="G129" s="1399"/>
      <c r="H129" s="1399"/>
      <c r="I129" s="778">
        <f>+I91+I109+I114+I116+I121+I123+I128</f>
        <v>8735.8000000000011</v>
      </c>
      <c r="J129" s="151">
        <f>+J91+J109+J114+J116+J121+J123+J128+J125</f>
        <v>10216.93</v>
      </c>
      <c r="K129" s="153">
        <f>+K91+K109+K114+K116+K121+K123+K128</f>
        <v>9998.6999999999989</v>
      </c>
      <c r="L129" s="152">
        <f>+L91+L109+L114+L116+L121+L123+L128</f>
        <v>9950.9</v>
      </c>
      <c r="M129" s="1406"/>
      <c r="N129" s="1407"/>
      <c r="O129" s="1407"/>
      <c r="P129" s="1407"/>
      <c r="Q129" s="1408"/>
      <c r="R129" s="503"/>
      <c r="S129" s="503"/>
    </row>
    <row r="130" spans="1:19" s="143" customFormat="1" ht="16.149999999999999" customHeight="1" thickBot="1" x14ac:dyDescent="0.25">
      <c r="A130" s="22" t="s">
        <v>6</v>
      </c>
      <c r="B130" s="54" t="s">
        <v>13</v>
      </c>
      <c r="C130" s="1401" t="s">
        <v>76</v>
      </c>
      <c r="D130" s="1402"/>
      <c r="E130" s="1402"/>
      <c r="F130" s="1402"/>
      <c r="G130" s="1402"/>
      <c r="H130" s="1402"/>
      <c r="I130" s="1402"/>
      <c r="J130" s="1402"/>
      <c r="K130" s="1402"/>
      <c r="L130" s="1402"/>
      <c r="M130" s="1402"/>
      <c r="N130" s="1402"/>
      <c r="O130" s="1402"/>
      <c r="P130" s="1402"/>
      <c r="Q130" s="1403"/>
      <c r="R130" s="502"/>
      <c r="S130" s="503"/>
    </row>
    <row r="131" spans="1:19" s="143" customFormat="1" ht="27" customHeight="1" x14ac:dyDescent="0.2">
      <c r="A131" s="132" t="s">
        <v>6</v>
      </c>
      <c r="B131" s="133" t="s">
        <v>13</v>
      </c>
      <c r="C131" s="135" t="s">
        <v>6</v>
      </c>
      <c r="D131" s="553"/>
      <c r="E131" s="300" t="s">
        <v>77</v>
      </c>
      <c r="F131" s="441"/>
      <c r="G131" s="304"/>
      <c r="H131" s="162"/>
      <c r="I131" s="100"/>
      <c r="J131" s="323"/>
      <c r="K131" s="399"/>
      <c r="L131" s="401"/>
      <c r="M131" s="112"/>
      <c r="N131" s="932"/>
      <c r="O131" s="933"/>
      <c r="P131" s="504"/>
      <c r="Q131" s="896"/>
      <c r="R131" s="503"/>
      <c r="S131" s="503"/>
    </row>
    <row r="132" spans="1:19" s="143" customFormat="1" ht="14.25" customHeight="1" x14ac:dyDescent="0.2">
      <c r="A132" s="139"/>
      <c r="B132" s="381"/>
      <c r="C132" s="135"/>
      <c r="D132" s="437" t="s">
        <v>6</v>
      </c>
      <c r="E132" s="296" t="s">
        <v>116</v>
      </c>
      <c r="F132" s="438" t="s">
        <v>120</v>
      </c>
      <c r="G132" s="1393" t="s">
        <v>157</v>
      </c>
      <c r="H132" s="40" t="s">
        <v>9</v>
      </c>
      <c r="I132" s="269">
        <v>9.6999999999999993</v>
      </c>
      <c r="J132" s="916">
        <v>93.9</v>
      </c>
      <c r="K132" s="916">
        <v>950</v>
      </c>
      <c r="L132" s="917">
        <v>2896.5</v>
      </c>
      <c r="M132" s="66" t="s">
        <v>86</v>
      </c>
      <c r="N132" s="66"/>
      <c r="O132" s="107">
        <v>1</v>
      </c>
      <c r="P132" s="349"/>
      <c r="Q132" s="155"/>
      <c r="R132" s="503"/>
      <c r="S132" s="503"/>
    </row>
    <row r="133" spans="1:19" s="143" customFormat="1" ht="13.5" customHeight="1" x14ac:dyDescent="0.2">
      <c r="A133" s="139"/>
      <c r="B133" s="381"/>
      <c r="C133" s="135"/>
      <c r="D133" s="912"/>
      <c r="E133" s="907"/>
      <c r="F133" s="915" t="s">
        <v>23</v>
      </c>
      <c r="G133" s="1389"/>
      <c r="H133" s="392" t="s">
        <v>59</v>
      </c>
      <c r="I133" s="905"/>
      <c r="J133" s="900"/>
      <c r="K133" s="900">
        <v>1550</v>
      </c>
      <c r="L133" s="368"/>
      <c r="M133" s="890" t="s">
        <v>152</v>
      </c>
      <c r="N133" s="890"/>
      <c r="O133" s="892">
        <v>4</v>
      </c>
      <c r="P133" s="893">
        <v>74</v>
      </c>
      <c r="Q133" s="894">
        <v>100</v>
      </c>
      <c r="R133" s="503"/>
      <c r="S133" s="503"/>
    </row>
    <row r="134" spans="1:19" s="143" customFormat="1" ht="15" customHeight="1" x14ac:dyDescent="0.2">
      <c r="A134" s="139"/>
      <c r="B134" s="889"/>
      <c r="C134" s="135"/>
      <c r="D134" s="914"/>
      <c r="E134" s="297"/>
      <c r="F134" s="303"/>
      <c r="G134" s="1390"/>
      <c r="H134" s="898" t="s">
        <v>24</v>
      </c>
      <c r="I134" s="902"/>
      <c r="J134" s="899">
        <v>300</v>
      </c>
      <c r="K134" s="899">
        <v>1700</v>
      </c>
      <c r="L134" s="832"/>
      <c r="M134" s="891"/>
      <c r="N134" s="891"/>
      <c r="O134" s="909"/>
      <c r="P134" s="895"/>
      <c r="Q134" s="897"/>
      <c r="R134" s="503"/>
      <c r="S134" s="503"/>
    </row>
    <row r="135" spans="1:19" s="143" customFormat="1" ht="16.5" customHeight="1" x14ac:dyDescent="0.2">
      <c r="A135" s="139"/>
      <c r="B135" s="381"/>
      <c r="C135" s="135"/>
      <c r="D135" s="450" t="s">
        <v>11</v>
      </c>
      <c r="E135" s="444" t="s">
        <v>204</v>
      </c>
      <c r="F135" s="442" t="s">
        <v>245</v>
      </c>
      <c r="G135" s="403" t="s">
        <v>244</v>
      </c>
      <c r="H135" s="245" t="s">
        <v>9</v>
      </c>
      <c r="I135" s="904"/>
      <c r="J135" s="1025">
        <f>90.8-40.8</f>
        <v>50</v>
      </c>
      <c r="K135" s="928">
        <v>38</v>
      </c>
      <c r="L135" s="919">
        <v>100</v>
      </c>
      <c r="M135" s="80" t="s">
        <v>205</v>
      </c>
      <c r="N135" s="448"/>
      <c r="O135" s="446">
        <v>1</v>
      </c>
      <c r="P135" s="434"/>
      <c r="Q135" s="498"/>
      <c r="R135" s="503"/>
      <c r="S135" s="503"/>
    </row>
    <row r="136" spans="1:19" s="143" customFormat="1" ht="16.5" customHeight="1" x14ac:dyDescent="0.2">
      <c r="A136" s="139"/>
      <c r="B136" s="381"/>
      <c r="C136" s="135"/>
      <c r="D136" s="907"/>
      <c r="E136" s="880"/>
      <c r="F136" s="880" t="s">
        <v>120</v>
      </c>
      <c r="G136" s="908"/>
      <c r="H136" s="858"/>
      <c r="I136" s="902"/>
      <c r="J136" s="929"/>
      <c r="K136" s="929"/>
      <c r="L136" s="930"/>
      <c r="M136" s="80" t="s">
        <v>206</v>
      </c>
      <c r="N136" s="448"/>
      <c r="O136" s="445"/>
      <c r="P136" s="63">
        <v>1</v>
      </c>
      <c r="Q136" s="498"/>
      <c r="R136" s="503"/>
      <c r="S136" s="503"/>
    </row>
    <row r="137" spans="1:19" s="143" customFormat="1" ht="16.5" customHeight="1" x14ac:dyDescent="0.2">
      <c r="A137" s="139"/>
      <c r="B137" s="889"/>
      <c r="C137" s="135"/>
      <c r="D137" s="907"/>
      <c r="E137" s="913"/>
      <c r="F137" s="303" t="s">
        <v>23</v>
      </c>
      <c r="G137" s="897"/>
      <c r="H137" s="246"/>
      <c r="I137" s="905"/>
      <c r="J137" s="866"/>
      <c r="K137" s="926"/>
      <c r="L137" s="206"/>
      <c r="M137" s="901" t="s">
        <v>86</v>
      </c>
      <c r="N137" s="906"/>
      <c r="O137" s="931"/>
      <c r="P137" s="893"/>
      <c r="Q137" s="910">
        <v>1</v>
      </c>
      <c r="R137" s="503"/>
      <c r="S137" s="503"/>
    </row>
    <row r="138" spans="1:19" s="143" customFormat="1" ht="33" customHeight="1" x14ac:dyDescent="0.2">
      <c r="A138" s="139"/>
      <c r="B138" s="381"/>
      <c r="C138" s="135"/>
      <c r="D138" s="450" t="s">
        <v>13</v>
      </c>
      <c r="E138" s="443" t="s">
        <v>87</v>
      </c>
      <c r="F138" s="447" t="s">
        <v>154</v>
      </c>
      <c r="G138" s="107" t="s">
        <v>244</v>
      </c>
      <c r="H138" s="449" t="s">
        <v>9</v>
      </c>
      <c r="I138" s="269"/>
      <c r="J138" s="923">
        <v>25</v>
      </c>
      <c r="K138" s="927">
        <v>25</v>
      </c>
      <c r="L138" s="918"/>
      <c r="M138" s="80" t="s">
        <v>86</v>
      </c>
      <c r="N138" s="448"/>
      <c r="O138" s="865"/>
      <c r="P138" s="63">
        <v>1</v>
      </c>
      <c r="Q138" s="498"/>
      <c r="R138" s="503"/>
      <c r="S138" s="503"/>
    </row>
    <row r="139" spans="1:19" s="143" customFormat="1" ht="16.5" customHeight="1" x14ac:dyDescent="0.2">
      <c r="A139" s="139"/>
      <c r="B139" s="889"/>
      <c r="C139" s="135"/>
      <c r="D139" s="450" t="s">
        <v>22</v>
      </c>
      <c r="E139" s="1394" t="s">
        <v>82</v>
      </c>
      <c r="F139" s="142" t="s">
        <v>23</v>
      </c>
      <c r="G139" s="908" t="s">
        <v>244</v>
      </c>
      <c r="H139" s="449" t="s">
        <v>9</v>
      </c>
      <c r="I139" s="922"/>
      <c r="J139" s="923"/>
      <c r="K139" s="923">
        <v>500</v>
      </c>
      <c r="L139" s="924">
        <v>2215.9</v>
      </c>
      <c r="M139" s="1414" t="s">
        <v>152</v>
      </c>
      <c r="N139" s="1416"/>
      <c r="O139" s="416"/>
      <c r="P139" s="399">
        <v>35</v>
      </c>
      <c r="Q139" s="934">
        <v>70</v>
      </c>
      <c r="R139" s="503"/>
      <c r="S139" s="503"/>
    </row>
    <row r="140" spans="1:19" s="143" customFormat="1" ht="16.5" customHeight="1" x14ac:dyDescent="0.2">
      <c r="A140" s="139"/>
      <c r="B140" s="889"/>
      <c r="C140" s="135"/>
      <c r="D140" s="903"/>
      <c r="E140" s="1395"/>
      <c r="F140" s="207" t="s">
        <v>120</v>
      </c>
      <c r="G140" s="908"/>
      <c r="H140" s="858" t="s">
        <v>59</v>
      </c>
      <c r="I140" s="905"/>
      <c r="J140" s="925"/>
      <c r="K140" s="925">
        <v>1500</v>
      </c>
      <c r="L140" s="926"/>
      <c r="M140" s="1415"/>
      <c r="N140" s="1417"/>
      <c r="O140" s="430"/>
      <c r="P140" s="211"/>
      <c r="Q140" s="212"/>
      <c r="R140" s="503"/>
      <c r="S140" s="503"/>
    </row>
    <row r="141" spans="1:19" s="143" customFormat="1" ht="29.25" customHeight="1" x14ac:dyDescent="0.2">
      <c r="A141" s="139"/>
      <c r="B141" s="889"/>
      <c r="C141" s="135"/>
      <c r="D141" s="450" t="s">
        <v>34</v>
      </c>
      <c r="E141" s="74" t="s">
        <v>84</v>
      </c>
      <c r="F141" s="77" t="s">
        <v>153</v>
      </c>
      <c r="G141" s="439" t="s">
        <v>244</v>
      </c>
      <c r="H141" s="449" t="s">
        <v>24</v>
      </c>
      <c r="I141" s="269"/>
      <c r="J141" s="923"/>
      <c r="K141" s="927">
        <v>962</v>
      </c>
      <c r="L141" s="918">
        <v>962.1</v>
      </c>
      <c r="M141" s="80" t="s">
        <v>152</v>
      </c>
      <c r="N141" s="448"/>
      <c r="O141" s="446"/>
      <c r="P141" s="63">
        <v>50</v>
      </c>
      <c r="Q141" s="529">
        <v>100</v>
      </c>
      <c r="R141" s="503"/>
      <c r="S141" s="503"/>
    </row>
    <row r="142" spans="1:19" s="143" customFormat="1" ht="40.5" customHeight="1" x14ac:dyDescent="0.2">
      <c r="A142" s="139"/>
      <c r="B142" s="381"/>
      <c r="C142" s="135"/>
      <c r="D142" s="450"/>
      <c r="E142" s="1384" t="s">
        <v>189</v>
      </c>
      <c r="F142" s="442"/>
      <c r="G142" s="1393" t="s">
        <v>209</v>
      </c>
      <c r="H142" s="40"/>
      <c r="I142" s="269"/>
      <c r="J142" s="920"/>
      <c r="K142" s="852"/>
      <c r="L142" s="921"/>
      <c r="M142" s="384" t="s">
        <v>190</v>
      </c>
      <c r="N142" s="1542">
        <v>1</v>
      </c>
      <c r="O142" s="1394"/>
      <c r="P142" s="1384"/>
      <c r="Q142" s="1393"/>
      <c r="R142" s="30"/>
    </row>
    <row r="143" spans="1:19" s="143" customFormat="1" ht="14.25" customHeight="1" thickBot="1" x14ac:dyDescent="0.25">
      <c r="A143" s="110"/>
      <c r="B143" s="111"/>
      <c r="C143" s="526"/>
      <c r="D143" s="405"/>
      <c r="E143" s="1386"/>
      <c r="F143" s="76"/>
      <c r="G143" s="1522"/>
      <c r="H143" s="33" t="s">
        <v>10</v>
      </c>
      <c r="I143" s="432">
        <f>SUM(I132:I142)</f>
        <v>9.6999999999999993</v>
      </c>
      <c r="J143" s="431">
        <f>SUM(J132:J142)</f>
        <v>468.9</v>
      </c>
      <c r="K143" s="496">
        <f>SUM(K132:K142)</f>
        <v>7225</v>
      </c>
      <c r="L143" s="495">
        <f>SUM(L132:L142)</f>
        <v>6174.5</v>
      </c>
      <c r="M143" s="433"/>
      <c r="N143" s="1543"/>
      <c r="O143" s="1544"/>
      <c r="P143" s="1386"/>
      <c r="Q143" s="1522"/>
    </row>
    <row r="144" spans="1:19" s="143" customFormat="1" ht="27" customHeight="1" x14ac:dyDescent="0.2">
      <c r="A144" s="23" t="s">
        <v>6</v>
      </c>
      <c r="B144" s="15" t="s">
        <v>13</v>
      </c>
      <c r="C144" s="7" t="s">
        <v>11</v>
      </c>
      <c r="D144" s="514"/>
      <c r="E144" s="515" t="s">
        <v>81</v>
      </c>
      <c r="F144" s="519"/>
      <c r="G144" s="516"/>
      <c r="H144" s="522"/>
      <c r="I144" s="517"/>
      <c r="J144" s="524"/>
      <c r="K144" s="518"/>
      <c r="L144" s="113"/>
      <c r="M144" s="112"/>
      <c r="N144" s="523"/>
      <c r="O144" s="523"/>
      <c r="P144" s="525"/>
      <c r="Q144" s="113"/>
      <c r="R144" s="722"/>
    </row>
    <row r="145" spans="1:20" s="143" customFormat="1" ht="30" customHeight="1" x14ac:dyDescent="0.2">
      <c r="A145" s="132"/>
      <c r="B145" s="133"/>
      <c r="C145" s="135"/>
      <c r="D145" s="521" t="s">
        <v>6</v>
      </c>
      <c r="E145" s="1384" t="s">
        <v>37</v>
      </c>
      <c r="F145" s="520" t="s">
        <v>121</v>
      </c>
      <c r="G145" s="427" t="s">
        <v>78</v>
      </c>
      <c r="H145" s="711" t="s">
        <v>9</v>
      </c>
      <c r="I145" s="736">
        <v>66.8</v>
      </c>
      <c r="J145" s="236">
        <v>66.8</v>
      </c>
      <c r="K145" s="165">
        <v>66.8</v>
      </c>
      <c r="L145" s="440">
        <v>66.8</v>
      </c>
      <c r="M145" s="74" t="s">
        <v>88</v>
      </c>
      <c r="N145" s="659">
        <v>100</v>
      </c>
      <c r="O145" s="659">
        <v>100</v>
      </c>
      <c r="P145" s="673">
        <v>100</v>
      </c>
      <c r="Q145" s="675">
        <v>100</v>
      </c>
      <c r="R145" s="660"/>
      <c r="S145" s="173"/>
    </row>
    <row r="146" spans="1:20" s="143" customFormat="1" ht="30" customHeight="1" x14ac:dyDescent="0.2">
      <c r="A146" s="132"/>
      <c r="B146" s="133"/>
      <c r="C146" s="135"/>
      <c r="D146" s="298"/>
      <c r="E146" s="1385"/>
      <c r="F146" s="815"/>
      <c r="G146" s="109"/>
      <c r="H146" s="711" t="s">
        <v>9</v>
      </c>
      <c r="I146" s="737"/>
      <c r="J146" s="46">
        <v>59.2</v>
      </c>
      <c r="K146" s="165">
        <v>59.2</v>
      </c>
      <c r="L146" s="440">
        <v>59.2</v>
      </c>
      <c r="M146" s="74" t="s">
        <v>223</v>
      </c>
      <c r="N146" s="830"/>
      <c r="O146" s="830">
        <v>100</v>
      </c>
      <c r="P146" s="809">
        <v>100</v>
      </c>
      <c r="Q146" s="810">
        <v>100</v>
      </c>
      <c r="R146" s="660"/>
      <c r="S146" s="173"/>
    </row>
    <row r="147" spans="1:20" s="143" customFormat="1" ht="18" customHeight="1" x14ac:dyDescent="0.2">
      <c r="A147" s="132"/>
      <c r="B147" s="133"/>
      <c r="C147" s="135"/>
      <c r="D147" s="298"/>
      <c r="E147" s="1385"/>
      <c r="F147" s="454"/>
      <c r="G147" s="456"/>
      <c r="H147" s="711" t="s">
        <v>9</v>
      </c>
      <c r="I147" s="709">
        <v>2.2000000000000002</v>
      </c>
      <c r="J147" s="687"/>
      <c r="K147" s="322"/>
      <c r="L147" s="332"/>
      <c r="M147" s="714" t="s">
        <v>138</v>
      </c>
      <c r="N147" s="591">
        <v>2</v>
      </c>
      <c r="O147" s="80"/>
      <c r="P147" s="63"/>
      <c r="Q147" s="155"/>
      <c r="T147" s="144"/>
    </row>
    <row r="148" spans="1:20" s="143" customFormat="1" ht="18.75" customHeight="1" x14ac:dyDescent="0.2">
      <c r="A148" s="132"/>
      <c r="B148" s="133"/>
      <c r="C148" s="135"/>
      <c r="D148" s="298"/>
      <c r="E148" s="453"/>
      <c r="F148" s="454"/>
      <c r="G148" s="456"/>
      <c r="H148" s="711" t="s">
        <v>9</v>
      </c>
      <c r="I148" s="709">
        <v>11.8</v>
      </c>
      <c r="J148" s="711"/>
      <c r="K148" s="331"/>
      <c r="L148" s="328"/>
      <c r="M148" s="74" t="s">
        <v>143</v>
      </c>
      <c r="N148" s="723">
        <v>1</v>
      </c>
      <c r="O148" s="80"/>
      <c r="P148" s="63"/>
      <c r="Q148" s="155"/>
      <c r="T148" s="144"/>
    </row>
    <row r="149" spans="1:20" s="143" customFormat="1" ht="27.75" customHeight="1" x14ac:dyDescent="0.2">
      <c r="A149" s="132"/>
      <c r="B149" s="133"/>
      <c r="C149" s="135"/>
      <c r="D149" s="298"/>
      <c r="E149" s="453"/>
      <c r="F149" s="454"/>
      <c r="G149" s="456"/>
      <c r="H149" s="711" t="s">
        <v>9</v>
      </c>
      <c r="I149" s="709">
        <v>29.9</v>
      </c>
      <c r="J149" s="711"/>
      <c r="K149" s="331"/>
      <c r="L149" s="328"/>
      <c r="M149" s="74" t="s">
        <v>187</v>
      </c>
      <c r="N149" s="591">
        <v>1</v>
      </c>
      <c r="O149" s="357"/>
      <c r="P149" s="691"/>
      <c r="Q149" s="684"/>
      <c r="T149" s="144"/>
    </row>
    <row r="150" spans="1:20" s="143" customFormat="1" ht="18" customHeight="1" x14ac:dyDescent="0.2">
      <c r="A150" s="132"/>
      <c r="B150" s="133"/>
      <c r="C150" s="135"/>
      <c r="D150" s="298"/>
      <c r="E150" s="453"/>
      <c r="F150" s="454"/>
      <c r="G150" s="456"/>
      <c r="H150" s="711" t="s">
        <v>9</v>
      </c>
      <c r="I150" s="709">
        <v>9.5</v>
      </c>
      <c r="J150" s="860"/>
      <c r="K150" s="354"/>
      <c r="L150" s="366"/>
      <c r="M150" s="74" t="s">
        <v>95</v>
      </c>
      <c r="N150" s="591">
        <v>1</v>
      </c>
      <c r="O150" s="1029"/>
      <c r="P150" s="63"/>
      <c r="Q150" s="379"/>
    </row>
    <row r="151" spans="1:20" s="143" customFormat="1" ht="18" customHeight="1" x14ac:dyDescent="0.2">
      <c r="A151" s="132"/>
      <c r="B151" s="133"/>
      <c r="C151" s="135"/>
      <c r="D151" s="298"/>
      <c r="E151" s="453"/>
      <c r="F151" s="454"/>
      <c r="G151" s="548"/>
      <c r="H151" s="711" t="s">
        <v>9</v>
      </c>
      <c r="I151" s="709">
        <v>26</v>
      </c>
      <c r="J151" s="46"/>
      <c r="K151" s="327"/>
      <c r="L151" s="215"/>
      <c r="M151" s="714" t="s">
        <v>226</v>
      </c>
      <c r="N151" s="591">
        <v>100</v>
      </c>
      <c r="O151" s="55"/>
      <c r="P151" s="378"/>
      <c r="Q151" s="572"/>
    </row>
    <row r="152" spans="1:20" s="143" customFormat="1" ht="27.75" customHeight="1" x14ac:dyDescent="0.2">
      <c r="A152" s="132"/>
      <c r="B152" s="133"/>
      <c r="C152" s="135"/>
      <c r="D152" s="298"/>
      <c r="E152" s="453"/>
      <c r="F152" s="454"/>
      <c r="G152" s="456"/>
      <c r="H152" s="711" t="s">
        <v>9</v>
      </c>
      <c r="I152" s="709">
        <v>5.5</v>
      </c>
      <c r="J152" s="688"/>
      <c r="K152" s="685"/>
      <c r="L152" s="333"/>
      <c r="M152" s="714" t="s">
        <v>145</v>
      </c>
      <c r="N152" s="591">
        <v>100</v>
      </c>
      <c r="O152" s="149"/>
      <c r="P152" s="102"/>
      <c r="Q152" s="69"/>
    </row>
    <row r="153" spans="1:20" s="143" customFormat="1" ht="27.75" customHeight="1" x14ac:dyDescent="0.2">
      <c r="A153" s="132"/>
      <c r="B153" s="133"/>
      <c r="C153" s="135"/>
      <c r="D153" s="298"/>
      <c r="E153" s="453"/>
      <c r="F153" s="454"/>
      <c r="G153" s="456"/>
      <c r="H153" s="50" t="s">
        <v>9</v>
      </c>
      <c r="I153" s="709">
        <v>34</v>
      </c>
      <c r="J153" s="365"/>
      <c r="K153" s="420"/>
      <c r="L153" s="328"/>
      <c r="M153" s="716" t="s">
        <v>195</v>
      </c>
      <c r="N153" s="591">
        <v>100</v>
      </c>
      <c r="O153" s="149"/>
      <c r="P153" s="102"/>
      <c r="Q153" s="69"/>
    </row>
    <row r="154" spans="1:20" s="143" customFormat="1" ht="27.75" customHeight="1" x14ac:dyDescent="0.2">
      <c r="A154" s="132"/>
      <c r="B154" s="133"/>
      <c r="C154" s="135"/>
      <c r="D154" s="301"/>
      <c r="E154" s="451"/>
      <c r="F154" s="455"/>
      <c r="G154" s="230"/>
      <c r="H154" s="712" t="s">
        <v>9</v>
      </c>
      <c r="I154" s="712">
        <v>47</v>
      </c>
      <c r="J154" s="598"/>
      <c r="K154" s="452"/>
      <c r="L154" s="717"/>
      <c r="M154" s="715" t="s">
        <v>198</v>
      </c>
      <c r="N154" s="591">
        <v>100</v>
      </c>
      <c r="O154" s="499"/>
      <c r="P154" s="445"/>
      <c r="Q154" s="498"/>
      <c r="R154" s="144"/>
    </row>
    <row r="155" spans="1:20" s="143" customFormat="1" ht="27.75" customHeight="1" x14ac:dyDescent="0.2">
      <c r="A155" s="132"/>
      <c r="B155" s="133"/>
      <c r="C155" s="135"/>
      <c r="D155" s="301"/>
      <c r="E155" s="451"/>
      <c r="F155" s="455"/>
      <c r="G155" s="230"/>
      <c r="H155" s="712" t="s">
        <v>9</v>
      </c>
      <c r="I155" s="712">
        <v>12.5</v>
      </c>
      <c r="J155" s="598"/>
      <c r="K155" s="452"/>
      <c r="L155" s="717"/>
      <c r="M155" s="715" t="s">
        <v>196</v>
      </c>
      <c r="N155" s="591">
        <v>100</v>
      </c>
      <c r="O155" s="499"/>
      <c r="P155" s="445"/>
      <c r="Q155" s="498"/>
      <c r="R155" s="144"/>
    </row>
    <row r="156" spans="1:20" s="143" customFormat="1" ht="15.75" customHeight="1" x14ac:dyDescent="0.2">
      <c r="A156" s="132"/>
      <c r="B156" s="133"/>
      <c r="C156" s="135"/>
      <c r="D156" s="301"/>
      <c r="E156" s="451"/>
      <c r="F156" s="455"/>
      <c r="G156" s="230"/>
      <c r="H156" s="712" t="s">
        <v>9</v>
      </c>
      <c r="I156" s="712">
        <v>5</v>
      </c>
      <c r="J156" s="598"/>
      <c r="K156" s="452"/>
      <c r="L156" s="717"/>
      <c r="M156" s="715" t="s">
        <v>263</v>
      </c>
      <c r="N156" s="591">
        <v>100</v>
      </c>
      <c r="O156" s="499"/>
      <c r="P156" s="445"/>
      <c r="Q156" s="498"/>
      <c r="R156" s="144"/>
    </row>
    <row r="157" spans="1:20" s="143" customFormat="1" ht="15.75" customHeight="1" x14ac:dyDescent="0.2">
      <c r="A157" s="132"/>
      <c r="B157" s="133"/>
      <c r="C157" s="135"/>
      <c r="D157" s="301"/>
      <c r="E157" s="451"/>
      <c r="F157" s="455"/>
      <c r="G157" s="230"/>
      <c r="H157" s="711" t="s">
        <v>9</v>
      </c>
      <c r="I157" s="1054">
        <f>21+5</f>
        <v>26</v>
      </c>
      <c r="J157" s="711"/>
      <c r="K157" s="331"/>
      <c r="L157" s="328"/>
      <c r="M157" s="720" t="s">
        <v>119</v>
      </c>
      <c r="N157" s="966">
        <v>1</v>
      </c>
      <c r="O157" s="994">
        <v>1</v>
      </c>
      <c r="P157" s="1042"/>
      <c r="Q157" s="1043"/>
      <c r="R157" s="144"/>
    </row>
    <row r="158" spans="1:20" s="143" customFormat="1" ht="15.75" customHeight="1" x14ac:dyDescent="0.2">
      <c r="A158" s="132"/>
      <c r="B158" s="133"/>
      <c r="C158" s="135"/>
      <c r="D158" s="301"/>
      <c r="E158" s="451"/>
      <c r="F158" s="455"/>
      <c r="G158" s="230"/>
      <c r="H158" s="711" t="s">
        <v>40</v>
      </c>
      <c r="I158" s="1054"/>
      <c r="J158" s="1033">
        <v>25</v>
      </c>
      <c r="K158" s="331"/>
      <c r="L158" s="328"/>
      <c r="M158" s="209"/>
      <c r="N158" s="1030"/>
      <c r="O158" s="1046"/>
      <c r="P158" s="1044"/>
      <c r="Q158" s="1045"/>
      <c r="R158" s="144"/>
    </row>
    <row r="159" spans="1:20" s="143" customFormat="1" ht="15.75" customHeight="1" x14ac:dyDescent="0.2">
      <c r="A159" s="132"/>
      <c r="B159" s="133"/>
      <c r="C159" s="135"/>
      <c r="D159" s="301"/>
      <c r="E159" s="451"/>
      <c r="F159" s="455"/>
      <c r="G159" s="230"/>
      <c r="H159" s="711" t="s">
        <v>9</v>
      </c>
      <c r="I159" s="1054">
        <v>133.9</v>
      </c>
      <c r="J159" s="1053"/>
      <c r="K159" s="327"/>
      <c r="L159" s="330"/>
      <c r="M159" s="1404" t="s">
        <v>144</v>
      </c>
      <c r="N159" s="966">
        <v>100</v>
      </c>
      <c r="O159" s="1049">
        <v>100</v>
      </c>
      <c r="P159" s="296"/>
      <c r="Q159" s="996"/>
      <c r="R159" s="144"/>
    </row>
    <row r="160" spans="1:20" s="143" customFormat="1" ht="15.75" customHeight="1" x14ac:dyDescent="0.2">
      <c r="A160" s="132"/>
      <c r="B160" s="133"/>
      <c r="C160" s="135"/>
      <c r="D160" s="301"/>
      <c r="E160" s="451"/>
      <c r="F160" s="455"/>
      <c r="G160" s="230"/>
      <c r="H160" s="711" t="s">
        <v>40</v>
      </c>
      <c r="I160" s="1054"/>
      <c r="J160" s="1033">
        <v>107.9</v>
      </c>
      <c r="K160" s="331"/>
      <c r="L160" s="330"/>
      <c r="M160" s="1405"/>
      <c r="N160" s="1030"/>
      <c r="O160" s="51"/>
      <c r="P160" s="297"/>
      <c r="Q160" s="997"/>
      <c r="R160" s="144"/>
    </row>
    <row r="161" spans="1:19" s="143" customFormat="1" ht="17.25" customHeight="1" x14ac:dyDescent="0.2">
      <c r="A161" s="132"/>
      <c r="B161" s="133"/>
      <c r="C161" s="135"/>
      <c r="D161" s="301"/>
      <c r="E161" s="451"/>
      <c r="F161" s="455"/>
      <c r="G161" s="230"/>
      <c r="H161" s="712" t="s">
        <v>9</v>
      </c>
      <c r="I161" s="739"/>
      <c r="J161" s="866">
        <v>37.799999999999997</v>
      </c>
      <c r="K161" s="452"/>
      <c r="L161" s="717"/>
      <c r="M161" s="715" t="s">
        <v>165</v>
      </c>
      <c r="N161" s="724"/>
      <c r="O161" s="499">
        <v>100</v>
      </c>
      <c r="P161" s="445"/>
      <c r="Q161" s="498"/>
      <c r="R161" s="144"/>
    </row>
    <row r="162" spans="1:19" s="143" customFormat="1" ht="29.25" customHeight="1" x14ac:dyDescent="0.2">
      <c r="A162" s="132"/>
      <c r="B162" s="133"/>
      <c r="C162" s="135"/>
      <c r="D162" s="301"/>
      <c r="E162" s="451"/>
      <c r="F162" s="455"/>
      <c r="G162" s="230"/>
      <c r="H162" s="711" t="s">
        <v>9</v>
      </c>
      <c r="I162" s="269"/>
      <c r="J162" s="662">
        <v>270</v>
      </c>
      <c r="K162" s="327"/>
      <c r="L162" s="330"/>
      <c r="M162" s="714" t="s">
        <v>250</v>
      </c>
      <c r="N162" s="591"/>
      <c r="O162" s="497">
        <v>100</v>
      </c>
      <c r="P162" s="378"/>
      <c r="Q162" s="69"/>
      <c r="R162" s="144"/>
    </row>
    <row r="163" spans="1:19" s="143" customFormat="1" ht="16.5" customHeight="1" x14ac:dyDescent="0.2">
      <c r="A163" s="132"/>
      <c r="B163" s="133"/>
      <c r="C163" s="135"/>
      <c r="D163" s="301"/>
      <c r="E163" s="451"/>
      <c r="F163" s="455"/>
      <c r="G163" s="230"/>
      <c r="H163" s="736" t="s">
        <v>9</v>
      </c>
      <c r="I163" s="736"/>
      <c r="J163" s="608">
        <v>10.8</v>
      </c>
      <c r="K163" s="163">
        <v>6.2</v>
      </c>
      <c r="L163" s="528">
        <v>6.2</v>
      </c>
      <c r="M163" s="1004" t="s">
        <v>254</v>
      </c>
      <c r="N163" s="724"/>
      <c r="O163" s="499">
        <v>1</v>
      </c>
      <c r="P163" s="865">
        <v>1</v>
      </c>
      <c r="Q163" s="346">
        <v>1</v>
      </c>
      <c r="R163" s="1328"/>
      <c r="S163" s="1329"/>
    </row>
    <row r="164" spans="1:19" s="143" customFormat="1" ht="27.75" customHeight="1" x14ac:dyDescent="0.2">
      <c r="A164" s="132"/>
      <c r="B164" s="133"/>
      <c r="C164" s="135"/>
      <c r="D164" s="301"/>
      <c r="E164" s="451"/>
      <c r="F164" s="455"/>
      <c r="G164" s="230"/>
      <c r="H164" s="711" t="s">
        <v>9</v>
      </c>
      <c r="I164" s="738"/>
      <c r="J164" s="46">
        <v>71.5</v>
      </c>
      <c r="K164" s="165"/>
      <c r="L164" s="440"/>
      <c r="M164" s="6" t="s">
        <v>258</v>
      </c>
      <c r="N164" s="55"/>
      <c r="O164" s="55">
        <v>100</v>
      </c>
      <c r="P164" s="63"/>
      <c r="Q164" s="155"/>
      <c r="R164" s="1328"/>
      <c r="S164" s="1329"/>
    </row>
    <row r="165" spans="1:19" s="143" customFormat="1" ht="27.75" customHeight="1" x14ac:dyDescent="0.2">
      <c r="A165" s="132"/>
      <c r="B165" s="133"/>
      <c r="C165" s="135"/>
      <c r="D165" s="453"/>
      <c r="E165" s="451"/>
      <c r="F165" s="455"/>
      <c r="G165" s="230"/>
      <c r="H165" s="736" t="s">
        <v>9</v>
      </c>
      <c r="I165" s="736"/>
      <c r="J165" s="963"/>
      <c r="K165" s="163">
        <v>7.9</v>
      </c>
      <c r="L165" s="528"/>
      <c r="M165" s="716" t="s">
        <v>251</v>
      </c>
      <c r="N165" s="964"/>
      <c r="O165" s="499"/>
      <c r="P165" s="865">
        <v>100</v>
      </c>
      <c r="Q165" s="346"/>
      <c r="R165" s="144"/>
    </row>
    <row r="166" spans="1:19" s="143" customFormat="1" ht="27.75" customHeight="1" x14ac:dyDescent="0.2">
      <c r="A166" s="132"/>
      <c r="B166" s="133"/>
      <c r="C166" s="135"/>
      <c r="D166" s="453"/>
      <c r="E166" s="451"/>
      <c r="F166" s="455"/>
      <c r="G166" s="230"/>
      <c r="H166" s="736" t="s">
        <v>9</v>
      </c>
      <c r="I166" s="736"/>
      <c r="J166" s="963"/>
      <c r="K166" s="927">
        <v>37</v>
      </c>
      <c r="L166" s="528"/>
      <c r="M166" s="716" t="s">
        <v>253</v>
      </c>
      <c r="N166" s="724"/>
      <c r="O166" s="499"/>
      <c r="P166" s="865">
        <v>100</v>
      </c>
      <c r="Q166" s="654"/>
      <c r="R166" s="144"/>
    </row>
    <row r="167" spans="1:19" s="143" customFormat="1" ht="26.25" customHeight="1" x14ac:dyDescent="0.2">
      <c r="A167" s="132"/>
      <c r="B167" s="133"/>
      <c r="C167" s="135"/>
      <c r="D167" s="453"/>
      <c r="E167" s="451"/>
      <c r="F167" s="455"/>
      <c r="G167" s="230"/>
      <c r="H167" s="736" t="s">
        <v>9</v>
      </c>
      <c r="I167" s="736"/>
      <c r="J167" s="598"/>
      <c r="K167" s="452"/>
      <c r="L167" s="717">
        <v>30.5</v>
      </c>
      <c r="M167" s="965" t="s">
        <v>252</v>
      </c>
      <c r="N167" s="966"/>
      <c r="O167" s="967"/>
      <c r="P167" s="968"/>
      <c r="Q167" s="958">
        <v>100</v>
      </c>
      <c r="R167" s="144"/>
    </row>
    <row r="168" spans="1:19" s="143" customFormat="1" ht="13.5" customHeight="1" x14ac:dyDescent="0.2">
      <c r="A168" s="19"/>
      <c r="B168" s="189"/>
      <c r="C168" s="194"/>
      <c r="D168" s="592"/>
      <c r="E168" s="593"/>
      <c r="F168" s="594"/>
      <c r="G168" s="106"/>
      <c r="H168" s="713" t="s">
        <v>10</v>
      </c>
      <c r="I168" s="596">
        <f>SUM(I145:I164)</f>
        <v>410.1</v>
      </c>
      <c r="J168" s="596">
        <f>SUM(J145:J167)</f>
        <v>649</v>
      </c>
      <c r="K168" s="490">
        <f>SUM(K145:K167)</f>
        <v>177.1</v>
      </c>
      <c r="L168" s="597">
        <f>SUM(L145:L167)</f>
        <v>162.69999999999999</v>
      </c>
      <c r="M168" s="154"/>
      <c r="N168" s="209"/>
      <c r="O168" s="598"/>
      <c r="P168" s="599"/>
      <c r="Q168" s="600"/>
      <c r="R168" s="144"/>
    </row>
    <row r="169" spans="1:19" s="143" customFormat="1" ht="30" customHeight="1" x14ac:dyDescent="0.2">
      <c r="A169" s="139"/>
      <c r="B169" s="189"/>
      <c r="C169" s="191"/>
      <c r="D169" s="602" t="s">
        <v>11</v>
      </c>
      <c r="E169" s="1539" t="s">
        <v>85</v>
      </c>
      <c r="F169" s="603" t="s">
        <v>121</v>
      </c>
      <c r="G169" s="571" t="s">
        <v>78</v>
      </c>
      <c r="H169" s="1570" t="s">
        <v>9</v>
      </c>
      <c r="I169" s="1573">
        <v>14.7</v>
      </c>
      <c r="J169" s="1597"/>
      <c r="K169" s="1600">
        <v>92.5</v>
      </c>
      <c r="L169" s="1567">
        <v>28</v>
      </c>
      <c r="M169" s="720" t="s">
        <v>224</v>
      </c>
      <c r="N169" s="726">
        <v>100</v>
      </c>
      <c r="O169" s="608"/>
      <c r="P169" s="164"/>
      <c r="Q169" s="69"/>
      <c r="R169" s="144"/>
    </row>
    <row r="170" spans="1:19" s="143" customFormat="1" ht="29.25" customHeight="1" x14ac:dyDescent="0.2">
      <c r="A170" s="139"/>
      <c r="B170" s="663"/>
      <c r="C170" s="664"/>
      <c r="D170" s="665"/>
      <c r="E170" s="1540"/>
      <c r="F170" s="194"/>
      <c r="G170" s="109"/>
      <c r="H170" s="1571"/>
      <c r="I170" s="1574"/>
      <c r="J170" s="1598"/>
      <c r="K170" s="1601"/>
      <c r="L170" s="1568"/>
      <c r="M170" s="720" t="s">
        <v>225</v>
      </c>
      <c r="N170" s="726"/>
      <c r="O170" s="726"/>
      <c r="P170" s="164">
        <v>100</v>
      </c>
      <c r="Q170" s="69"/>
      <c r="R170" s="144"/>
    </row>
    <row r="171" spans="1:19" s="143" customFormat="1" ht="29.25" customHeight="1" x14ac:dyDescent="0.2">
      <c r="A171" s="139"/>
      <c r="B171" s="656"/>
      <c r="C171" s="657"/>
      <c r="D171" s="658"/>
      <c r="E171" s="1540"/>
      <c r="F171" s="194"/>
      <c r="G171" s="109"/>
      <c r="H171" s="1571"/>
      <c r="I171" s="1574"/>
      <c r="J171" s="1598"/>
      <c r="K171" s="1601"/>
      <c r="L171" s="1568"/>
      <c r="M171" s="720" t="s">
        <v>222</v>
      </c>
      <c r="N171" s="726"/>
      <c r="O171" s="726"/>
      <c r="P171" s="164">
        <v>100</v>
      </c>
      <c r="Q171" s="69"/>
      <c r="R171" s="144"/>
    </row>
    <row r="172" spans="1:19" s="143" customFormat="1" ht="25.9" customHeight="1" x14ac:dyDescent="0.2">
      <c r="A172" s="139"/>
      <c r="B172" s="381"/>
      <c r="C172" s="408"/>
      <c r="D172" s="574"/>
      <c r="E172" s="1540"/>
      <c r="F172" s="455" t="s">
        <v>97</v>
      </c>
      <c r="G172" s="230"/>
      <c r="H172" s="1571"/>
      <c r="I172" s="1574"/>
      <c r="J172" s="1598"/>
      <c r="K172" s="1601"/>
      <c r="L172" s="1568"/>
      <c r="M172" s="721" t="s">
        <v>147</v>
      </c>
      <c r="N172" s="724"/>
      <c r="O172" s="651"/>
      <c r="P172" s="322">
        <v>100</v>
      </c>
      <c r="Q172" s="654"/>
      <c r="R172" s="144"/>
    </row>
    <row r="173" spans="1:19" s="143" customFormat="1" ht="18.75" customHeight="1" x14ac:dyDescent="0.2">
      <c r="A173" s="139"/>
      <c r="B173" s="808"/>
      <c r="C173" s="820"/>
      <c r="D173" s="821"/>
      <c r="E173" s="1540"/>
      <c r="F173" s="455"/>
      <c r="G173" s="230"/>
      <c r="H173" s="1571"/>
      <c r="I173" s="1574"/>
      <c r="J173" s="1598"/>
      <c r="K173" s="1601"/>
      <c r="L173" s="1568"/>
      <c r="M173" s="79" t="s">
        <v>221</v>
      </c>
      <c r="N173" s="724"/>
      <c r="O173" s="726"/>
      <c r="P173" s="731"/>
      <c r="Q173" s="346">
        <v>1</v>
      </c>
      <c r="R173" s="144"/>
    </row>
    <row r="174" spans="1:19" s="143" customFormat="1" ht="15.75" customHeight="1" x14ac:dyDescent="0.2">
      <c r="A174" s="139"/>
      <c r="B174" s="381"/>
      <c r="C174" s="408"/>
      <c r="D174" s="574"/>
      <c r="E174" s="1540"/>
      <c r="F174" s="455" t="s">
        <v>97</v>
      </c>
      <c r="G174" s="230"/>
      <c r="H174" s="1571"/>
      <c r="I174" s="1574"/>
      <c r="J174" s="1598"/>
      <c r="K174" s="1601"/>
      <c r="L174" s="1568"/>
      <c r="M174" s="721" t="s">
        <v>142</v>
      </c>
      <c r="N174" s="724"/>
      <c r="O174" s="651"/>
      <c r="P174" s="731"/>
      <c r="Q174" s="346">
        <v>100</v>
      </c>
      <c r="R174" s="144"/>
    </row>
    <row r="175" spans="1:19" s="143" customFormat="1" ht="26.25" customHeight="1" x14ac:dyDescent="0.2">
      <c r="A175" s="139"/>
      <c r="B175" s="381"/>
      <c r="C175" s="408"/>
      <c r="D175" s="574"/>
      <c r="E175" s="1540"/>
      <c r="F175" s="455" t="s">
        <v>97</v>
      </c>
      <c r="G175" s="230"/>
      <c r="H175" s="1571"/>
      <c r="I175" s="1574"/>
      <c r="J175" s="1598"/>
      <c r="K175" s="1601"/>
      <c r="L175" s="1568"/>
      <c r="M175" s="721" t="s">
        <v>166</v>
      </c>
      <c r="N175" s="724"/>
      <c r="O175" s="651"/>
      <c r="P175" s="731"/>
      <c r="Q175" s="346">
        <v>100</v>
      </c>
      <c r="R175" s="144"/>
    </row>
    <row r="176" spans="1:19" s="143" customFormat="1" ht="23.25" customHeight="1" x14ac:dyDescent="0.2">
      <c r="A176" s="139"/>
      <c r="B176" s="381"/>
      <c r="C176" s="408"/>
      <c r="D176" s="574"/>
      <c r="E176" s="1540"/>
      <c r="F176" s="455" t="s">
        <v>97</v>
      </c>
      <c r="G176" s="230"/>
      <c r="H176" s="1572"/>
      <c r="I176" s="1575"/>
      <c r="J176" s="1599"/>
      <c r="K176" s="1602"/>
      <c r="L176" s="1569"/>
      <c r="M176" s="1585" t="s">
        <v>146</v>
      </c>
      <c r="N176" s="725"/>
      <c r="O176" s="732"/>
      <c r="P176" s="429"/>
      <c r="Q176" s="828">
        <v>100</v>
      </c>
      <c r="R176" s="144"/>
    </row>
    <row r="177" spans="1:19" s="143" customFormat="1" ht="15" customHeight="1" x14ac:dyDescent="0.2">
      <c r="A177" s="139"/>
      <c r="B177" s="189"/>
      <c r="C177" s="191"/>
      <c r="D177" s="604"/>
      <c r="E177" s="1541"/>
      <c r="F177" s="594"/>
      <c r="G177" s="605"/>
      <c r="H177" s="713" t="s">
        <v>10</v>
      </c>
      <c r="I177" s="596">
        <f>SUM(I169:I169)</f>
        <v>14.7</v>
      </c>
      <c r="J177" s="606">
        <f>SUM(J169:J169)</f>
        <v>0</v>
      </c>
      <c r="K177" s="607">
        <f>SUM(K169:K169)</f>
        <v>92.5</v>
      </c>
      <c r="L177" s="597">
        <f>SUM(L169:L169)</f>
        <v>28</v>
      </c>
      <c r="M177" s="1586"/>
      <c r="N177" s="727"/>
      <c r="O177" s="729"/>
      <c r="P177" s="350"/>
      <c r="Q177" s="702"/>
      <c r="R177" s="1537"/>
      <c r="S177" s="1537"/>
    </row>
    <row r="178" spans="1:19" s="143" customFormat="1" ht="20.25" customHeight="1" x14ac:dyDescent="0.2">
      <c r="A178" s="139"/>
      <c r="B178" s="869"/>
      <c r="C178" s="870"/>
      <c r="D178" s="871" t="s">
        <v>13</v>
      </c>
      <c r="E178" s="1391" t="s">
        <v>227</v>
      </c>
      <c r="F178" s="733" t="s">
        <v>122</v>
      </c>
      <c r="G178" s="882" t="s">
        <v>78</v>
      </c>
      <c r="H178" s="40" t="s">
        <v>9</v>
      </c>
      <c r="I178" s="736"/>
      <c r="J178" s="662">
        <v>55.1</v>
      </c>
      <c r="K178" s="326"/>
      <c r="L178" s="876"/>
      <c r="M178" s="862" t="s">
        <v>228</v>
      </c>
      <c r="N178" s="875"/>
      <c r="O178" s="883">
        <v>100</v>
      </c>
      <c r="P178" s="70"/>
      <c r="Q178" s="872"/>
      <c r="R178" s="868"/>
      <c r="S178" s="868"/>
    </row>
    <row r="179" spans="1:19" s="143" customFormat="1" ht="15" customHeight="1" x14ac:dyDescent="0.2">
      <c r="A179" s="139"/>
      <c r="B179" s="869"/>
      <c r="C179" s="870"/>
      <c r="D179" s="887"/>
      <c r="E179" s="1392"/>
      <c r="F179" s="735"/>
      <c r="G179" s="884"/>
      <c r="H179" s="595" t="s">
        <v>10</v>
      </c>
      <c r="I179" s="596">
        <f>I178</f>
        <v>0</v>
      </c>
      <c r="J179" s="606">
        <v>55.1</v>
      </c>
      <c r="K179" s="885">
        <f t="shared" ref="K179:L179" si="5">K178</f>
        <v>0</v>
      </c>
      <c r="L179" s="597">
        <f t="shared" si="5"/>
        <v>0</v>
      </c>
      <c r="M179" s="886"/>
      <c r="N179" s="877"/>
      <c r="O179" s="729"/>
      <c r="P179" s="350"/>
      <c r="Q179" s="873"/>
      <c r="R179" s="868"/>
      <c r="S179" s="868"/>
    </row>
    <row r="180" spans="1:19" s="143" customFormat="1" ht="14.25" customHeight="1" x14ac:dyDescent="0.2">
      <c r="A180" s="139"/>
      <c r="B180" s="189"/>
      <c r="C180" s="135"/>
      <c r="D180" s="871" t="s">
        <v>22</v>
      </c>
      <c r="E180" s="879" t="s">
        <v>158</v>
      </c>
      <c r="F180" s="880" t="s">
        <v>121</v>
      </c>
      <c r="G180" s="1389" t="s">
        <v>80</v>
      </c>
      <c r="H180" s="874" t="s">
        <v>9</v>
      </c>
      <c r="I180" s="881"/>
      <c r="J180" s="827">
        <v>811</v>
      </c>
      <c r="K180" s="812">
        <v>900</v>
      </c>
      <c r="L180" s="813">
        <v>900</v>
      </c>
      <c r="M180" s="878" t="s">
        <v>257</v>
      </c>
      <c r="N180" s="877">
        <v>6</v>
      </c>
      <c r="O180" s="729">
        <v>4</v>
      </c>
      <c r="P180" s="350">
        <v>4</v>
      </c>
      <c r="Q180" s="873">
        <v>4</v>
      </c>
      <c r="R180" s="144"/>
    </row>
    <row r="181" spans="1:19" s="143" customFormat="1" ht="24.75" customHeight="1" x14ac:dyDescent="0.2">
      <c r="A181" s="139"/>
      <c r="B181" s="808"/>
      <c r="C181" s="135"/>
      <c r="D181" s="822"/>
      <c r="E181" s="601"/>
      <c r="F181" s="37"/>
      <c r="G181" s="1389"/>
      <c r="H181" s="711" t="s">
        <v>40</v>
      </c>
      <c r="I181" s="740"/>
      <c r="J181" s="826">
        <v>80.3</v>
      </c>
      <c r="K181" s="125"/>
      <c r="L181" s="863"/>
      <c r="M181" s="721" t="s">
        <v>239</v>
      </c>
      <c r="N181" s="55"/>
      <c r="O181" s="726">
        <v>4</v>
      </c>
      <c r="P181" s="164">
        <v>4</v>
      </c>
      <c r="Q181" s="69">
        <v>4</v>
      </c>
      <c r="R181" s="144"/>
    </row>
    <row r="182" spans="1:19" s="143" customFormat="1" ht="28.5" customHeight="1" x14ac:dyDescent="0.2">
      <c r="A182" s="139"/>
      <c r="B182" s="189"/>
      <c r="C182" s="135"/>
      <c r="D182" s="299"/>
      <c r="E182" s="302" t="s">
        <v>159</v>
      </c>
      <c r="F182" s="117"/>
      <c r="G182" s="1389"/>
      <c r="H182" s="711" t="s">
        <v>9</v>
      </c>
      <c r="I182" s="740">
        <v>253.7</v>
      </c>
      <c r="J182" s="831"/>
      <c r="K182" s="326"/>
      <c r="L182" s="829"/>
      <c r="M182" s="74" t="s">
        <v>240</v>
      </c>
      <c r="N182" s="55"/>
      <c r="O182" s="726">
        <v>4</v>
      </c>
      <c r="P182" s="164">
        <v>4</v>
      </c>
      <c r="Q182" s="69">
        <v>4</v>
      </c>
      <c r="R182" s="144"/>
    </row>
    <row r="183" spans="1:19" s="143" customFormat="1" ht="20.25" customHeight="1" x14ac:dyDescent="0.2">
      <c r="A183" s="139"/>
      <c r="B183" s="189"/>
      <c r="C183" s="135"/>
      <c r="D183" s="299"/>
      <c r="E183" s="573" t="s">
        <v>160</v>
      </c>
      <c r="F183" s="117"/>
      <c r="G183" s="1389"/>
      <c r="H183" s="422" t="s">
        <v>9</v>
      </c>
      <c r="I183" s="741">
        <v>263.7</v>
      </c>
      <c r="J183" s="831"/>
      <c r="K183" s="326"/>
      <c r="L183" s="328"/>
      <c r="M183" s="1579" t="s">
        <v>161</v>
      </c>
      <c r="N183" s="994">
        <v>5</v>
      </c>
      <c r="O183" s="992">
        <v>4</v>
      </c>
      <c r="P183" s="990">
        <v>4</v>
      </c>
      <c r="Q183" s="996">
        <v>4</v>
      </c>
      <c r="R183" s="144"/>
    </row>
    <row r="184" spans="1:19" s="143" customFormat="1" ht="15.75" customHeight="1" x14ac:dyDescent="0.2">
      <c r="A184" s="139"/>
      <c r="B184" s="988"/>
      <c r="C184" s="1002"/>
      <c r="D184" s="609"/>
      <c r="E184" s="601"/>
      <c r="F184" s="610"/>
      <c r="G184" s="1390"/>
      <c r="H184" s="713" t="s">
        <v>10</v>
      </c>
      <c r="I184" s="611">
        <f>SUM(I180:I183)</f>
        <v>517.4</v>
      </c>
      <c r="J184" s="611">
        <f>SUM(J180:J183)</f>
        <v>891.3</v>
      </c>
      <c r="K184" s="612">
        <f>SUM(K180:K183)</f>
        <v>900</v>
      </c>
      <c r="L184" s="718">
        <f>SUM(L180:L183)</f>
        <v>900</v>
      </c>
      <c r="M184" s="1580"/>
      <c r="N184" s="51"/>
      <c r="O184" s="114"/>
      <c r="P184" s="297"/>
      <c r="Q184" s="600"/>
      <c r="R184" s="144"/>
    </row>
    <row r="185" spans="1:19" s="143" customFormat="1" ht="15.75" customHeight="1" x14ac:dyDescent="0.2">
      <c r="A185" s="19"/>
      <c r="B185" s="988"/>
      <c r="C185" s="135"/>
      <c r="D185" s="991"/>
      <c r="E185" s="1391" t="s">
        <v>155</v>
      </c>
      <c r="F185" s="733" t="s">
        <v>122</v>
      </c>
      <c r="G185" s="989" t="s">
        <v>78</v>
      </c>
      <c r="H185" s="999" t="s">
        <v>9</v>
      </c>
      <c r="I185" s="1000">
        <v>9.4</v>
      </c>
      <c r="J185" s="998"/>
      <c r="K185" s="645"/>
      <c r="L185" s="993"/>
      <c r="M185" s="444" t="s">
        <v>148</v>
      </c>
      <c r="N185" s="728">
        <v>100</v>
      </c>
      <c r="O185" s="730"/>
      <c r="P185" s="351"/>
      <c r="Q185" s="1001"/>
      <c r="R185" s="144"/>
    </row>
    <row r="186" spans="1:19" s="143" customFormat="1" ht="15.75" customHeight="1" x14ac:dyDescent="0.2">
      <c r="A186" s="971"/>
      <c r="B186" s="972"/>
      <c r="C186" s="973"/>
      <c r="D186" s="734"/>
      <c r="E186" s="1392"/>
      <c r="F186" s="735"/>
      <c r="G186" s="199"/>
      <c r="H186" s="595" t="s">
        <v>10</v>
      </c>
      <c r="I186" s="596">
        <f>I185</f>
        <v>9.4</v>
      </c>
      <c r="J186" s="606">
        <f t="shared" ref="J186:L186" si="6">J185</f>
        <v>0</v>
      </c>
      <c r="K186" s="490">
        <f t="shared" si="6"/>
        <v>0</v>
      </c>
      <c r="L186" s="597">
        <f t="shared" si="6"/>
        <v>0</v>
      </c>
      <c r="M186" s="861"/>
      <c r="N186" s="995"/>
      <c r="O186" s="729"/>
      <c r="P186" s="350"/>
      <c r="Q186" s="997"/>
      <c r="R186" s="144"/>
    </row>
    <row r="187" spans="1:19" s="143" customFormat="1" ht="15.6" customHeight="1" thickBot="1" x14ac:dyDescent="0.25">
      <c r="A187" s="192" t="s">
        <v>6</v>
      </c>
      <c r="B187" s="190" t="s">
        <v>13</v>
      </c>
      <c r="C187" s="1426" t="s">
        <v>14</v>
      </c>
      <c r="D187" s="1427"/>
      <c r="E187" s="1427"/>
      <c r="F187" s="1427"/>
      <c r="G187" s="1427"/>
      <c r="H187" s="1427"/>
      <c r="I187" s="423">
        <f>+I143+I168+I177+I184+I179+I186</f>
        <v>961.3</v>
      </c>
      <c r="J187" s="156">
        <f>+J143+J168+J177+J184+J179</f>
        <v>2064.3000000000002</v>
      </c>
      <c r="K187" s="888">
        <f>+K143+K168+K177+K184+K179</f>
        <v>8394.6</v>
      </c>
      <c r="L187" s="835">
        <f>+L143+L168+L177+L184+L179</f>
        <v>7265.2</v>
      </c>
      <c r="M187" s="458"/>
      <c r="N187" s="1423"/>
      <c r="O187" s="1424"/>
      <c r="P187" s="1424"/>
      <c r="Q187" s="1425"/>
    </row>
    <row r="188" spans="1:19" s="143" customFormat="1" ht="15.6" customHeight="1" thickBot="1" x14ac:dyDescent="0.25">
      <c r="A188" s="24" t="s">
        <v>6</v>
      </c>
      <c r="B188" s="461" t="s">
        <v>22</v>
      </c>
      <c r="C188" s="1594" t="s">
        <v>25</v>
      </c>
      <c r="D188" s="1595"/>
      <c r="E188" s="1595"/>
      <c r="F188" s="1595"/>
      <c r="G188" s="1595"/>
      <c r="H188" s="1595"/>
      <c r="I188" s="1595"/>
      <c r="J188" s="1595"/>
      <c r="K188" s="1595"/>
      <c r="L188" s="1595"/>
      <c r="M188" s="1595"/>
      <c r="N188" s="1595"/>
      <c r="O188" s="1595"/>
      <c r="P188" s="1595"/>
      <c r="Q188" s="1596"/>
    </row>
    <row r="189" spans="1:19" s="143" customFormat="1" ht="15.6" customHeight="1" x14ac:dyDescent="0.2">
      <c r="A189" s="138" t="s">
        <v>6</v>
      </c>
      <c r="B189" s="380" t="s">
        <v>22</v>
      </c>
      <c r="C189" s="2" t="s">
        <v>6</v>
      </c>
      <c r="D189" s="283"/>
      <c r="E189" s="1411" t="s">
        <v>56</v>
      </c>
      <c r="F189" s="462" t="s">
        <v>121</v>
      </c>
      <c r="G189" s="1500" t="s">
        <v>78</v>
      </c>
      <c r="H189" s="1307" t="s">
        <v>9</v>
      </c>
      <c r="I189" s="1308">
        <f>1930-600</f>
        <v>1330</v>
      </c>
      <c r="J189" s="1304">
        <f>1596</f>
        <v>1596</v>
      </c>
      <c r="K189" s="970">
        <v>1596</v>
      </c>
      <c r="L189" s="1036">
        <v>1596</v>
      </c>
      <c r="M189" s="247" t="s">
        <v>149</v>
      </c>
      <c r="N189" s="195">
        <v>4</v>
      </c>
      <c r="O189" s="1310">
        <v>7</v>
      </c>
      <c r="P189" s="463">
        <v>7</v>
      </c>
      <c r="Q189" s="387">
        <v>7</v>
      </c>
    </row>
    <row r="190" spans="1:19" s="143" customFormat="1" ht="14.25" customHeight="1" x14ac:dyDescent="0.2">
      <c r="A190" s="139"/>
      <c r="B190" s="381"/>
      <c r="C190" s="136"/>
      <c r="D190" s="5"/>
      <c r="E190" s="1385"/>
      <c r="F190" s="1492" t="s">
        <v>120</v>
      </c>
      <c r="G190" s="1501"/>
      <c r="H190" s="240" t="s">
        <v>40</v>
      </c>
      <c r="I190" s="481"/>
      <c r="J190" s="1301">
        <v>280</v>
      </c>
      <c r="K190" s="327"/>
      <c r="L190" s="402"/>
      <c r="M190" s="274"/>
      <c r="N190" s="407"/>
      <c r="O190" s="484"/>
      <c r="P190" s="351"/>
      <c r="Q190" s="409"/>
    </row>
    <row r="191" spans="1:19" s="143" customFormat="1" ht="15.75" customHeight="1" thickBot="1" x14ac:dyDescent="0.25">
      <c r="A191" s="140"/>
      <c r="B191" s="382"/>
      <c r="C191" s="3"/>
      <c r="D191" s="284"/>
      <c r="E191" s="1386"/>
      <c r="F191" s="1493"/>
      <c r="G191" s="1502"/>
      <c r="H191" s="228" t="s">
        <v>10</v>
      </c>
      <c r="I191" s="122">
        <f t="shared" ref="I191:L191" si="7">SUM(I189:I189)</f>
        <v>1330</v>
      </c>
      <c r="J191" s="120">
        <f>SUM(J189:J190)</f>
        <v>1876</v>
      </c>
      <c r="K191" s="121">
        <f t="shared" si="7"/>
        <v>1596</v>
      </c>
      <c r="L191" s="488">
        <f t="shared" si="7"/>
        <v>1596</v>
      </c>
      <c r="M191" s="406"/>
      <c r="N191" s="200"/>
      <c r="O191" s="485"/>
      <c r="P191" s="350"/>
      <c r="Q191" s="388"/>
    </row>
    <row r="192" spans="1:19" s="143" customFormat="1" ht="19.149999999999999" customHeight="1" x14ac:dyDescent="0.2">
      <c r="A192" s="138" t="s">
        <v>6</v>
      </c>
      <c r="B192" s="1362" t="s">
        <v>22</v>
      </c>
      <c r="C192" s="1452" t="s">
        <v>11</v>
      </c>
      <c r="D192" s="1455"/>
      <c r="E192" s="1458" t="s">
        <v>57</v>
      </c>
      <c r="F192" s="414" t="s">
        <v>121</v>
      </c>
      <c r="G192" s="1500" t="s">
        <v>78</v>
      </c>
      <c r="H192" s="227" t="s">
        <v>9</v>
      </c>
      <c r="I192" s="123">
        <f>54+36</f>
        <v>90</v>
      </c>
      <c r="J192" s="28">
        <v>92</v>
      </c>
      <c r="K192" s="623">
        <v>92</v>
      </c>
      <c r="L192" s="398">
        <v>92</v>
      </c>
      <c r="M192" s="389" t="s">
        <v>26</v>
      </c>
      <c r="N192" s="407">
        <v>39</v>
      </c>
      <c r="O192" s="174">
        <v>40</v>
      </c>
      <c r="P192" s="70">
        <v>40</v>
      </c>
      <c r="Q192" s="385">
        <v>40</v>
      </c>
    </row>
    <row r="193" spans="1:25" s="143" customFormat="1" ht="9.75" customHeight="1" x14ac:dyDescent="0.2">
      <c r="A193" s="139"/>
      <c r="B193" s="1398"/>
      <c r="C193" s="1453"/>
      <c r="D193" s="1456"/>
      <c r="E193" s="1459"/>
      <c r="F193" s="1418" t="s">
        <v>120</v>
      </c>
      <c r="G193" s="1501"/>
      <c r="H193" s="275"/>
      <c r="I193" s="479"/>
      <c r="J193" s="360"/>
      <c r="K193" s="327"/>
      <c r="L193" s="402"/>
      <c r="N193" s="389"/>
      <c r="O193" s="484"/>
      <c r="P193" s="351"/>
      <c r="Q193" s="409"/>
    </row>
    <row r="194" spans="1:25" s="143" customFormat="1" ht="14.25" customHeight="1" thickBot="1" x14ac:dyDescent="0.25">
      <c r="A194" s="140"/>
      <c r="B194" s="1363"/>
      <c r="C194" s="1454"/>
      <c r="D194" s="1457"/>
      <c r="E194" s="1460"/>
      <c r="F194" s="1419"/>
      <c r="G194" s="1502"/>
      <c r="H194" s="208" t="s">
        <v>10</v>
      </c>
      <c r="I194" s="122">
        <f t="shared" ref="I194:L194" si="8">SUM(I192:I193)</f>
        <v>90</v>
      </c>
      <c r="J194" s="120">
        <f t="shared" si="8"/>
        <v>92</v>
      </c>
      <c r="K194" s="489">
        <f t="shared" si="8"/>
        <v>92</v>
      </c>
      <c r="L194" s="488">
        <f t="shared" si="8"/>
        <v>92</v>
      </c>
      <c r="M194" s="460"/>
      <c r="N194" s="538"/>
      <c r="O194" s="580"/>
      <c r="P194" s="351"/>
      <c r="Q194" s="544"/>
    </row>
    <row r="195" spans="1:25" s="143" customFormat="1" ht="18.600000000000001" customHeight="1" x14ac:dyDescent="0.2">
      <c r="A195" s="1342" t="s">
        <v>6</v>
      </c>
      <c r="B195" s="1398" t="s">
        <v>22</v>
      </c>
      <c r="C195" s="1409" t="s">
        <v>13</v>
      </c>
      <c r="D195" s="1411"/>
      <c r="E195" s="1411" t="s">
        <v>182</v>
      </c>
      <c r="F195" s="255" t="s">
        <v>122</v>
      </c>
      <c r="G195" s="1503" t="s">
        <v>78</v>
      </c>
      <c r="H195" s="1469" t="s">
        <v>9</v>
      </c>
      <c r="I195" s="1505"/>
      <c r="J195" s="1026"/>
      <c r="K195" s="61">
        <v>20</v>
      </c>
      <c r="L195" s="632">
        <v>20</v>
      </c>
      <c r="M195" s="1484" t="s">
        <v>179</v>
      </c>
      <c r="N195" s="195"/>
      <c r="O195" s="1477"/>
      <c r="P195" s="541">
        <v>210</v>
      </c>
      <c r="Q195" s="1475">
        <v>210</v>
      </c>
    </row>
    <row r="196" spans="1:25" s="143" customFormat="1" ht="12" customHeight="1" x14ac:dyDescent="0.2">
      <c r="A196" s="1347"/>
      <c r="B196" s="1398"/>
      <c r="C196" s="1409"/>
      <c r="D196" s="1385"/>
      <c r="E196" s="1385"/>
      <c r="F196" s="37" t="s">
        <v>120</v>
      </c>
      <c r="G196" s="1504"/>
      <c r="H196" s="1469"/>
      <c r="I196" s="1506"/>
      <c r="J196" s="383"/>
      <c r="K196" s="435"/>
      <c r="L196" s="428"/>
      <c r="M196" s="1415"/>
      <c r="N196" s="536"/>
      <c r="O196" s="1478"/>
      <c r="P196" s="540"/>
      <c r="Q196" s="1476"/>
    </row>
    <row r="197" spans="1:25" s="143" customFormat="1" ht="14.25" customHeight="1" x14ac:dyDescent="0.2">
      <c r="A197" s="1347"/>
      <c r="B197" s="1398"/>
      <c r="C197" s="1409"/>
      <c r="D197" s="1385"/>
      <c r="E197" s="1385"/>
      <c r="F197" s="491"/>
      <c r="G197" s="1504"/>
      <c r="H197" s="1470"/>
      <c r="I197" s="1507"/>
      <c r="J197" s="383"/>
      <c r="K197" s="425"/>
      <c r="L197" s="409"/>
      <c r="M197" s="1414" t="s">
        <v>135</v>
      </c>
      <c r="N197" s="542"/>
      <c r="O197" s="1015"/>
      <c r="P197" s="539">
        <v>210</v>
      </c>
      <c r="Q197" s="636">
        <v>210</v>
      </c>
    </row>
    <row r="198" spans="1:25" s="143" customFormat="1" ht="13.5" customHeight="1" thickBot="1" x14ac:dyDescent="0.25">
      <c r="A198" s="1343"/>
      <c r="B198" s="1363"/>
      <c r="C198" s="1410"/>
      <c r="D198" s="1386"/>
      <c r="E198" s="1386"/>
      <c r="F198" s="465"/>
      <c r="G198" s="464"/>
      <c r="H198" s="208" t="s">
        <v>10</v>
      </c>
      <c r="I198" s="421">
        <f>I195</f>
        <v>0</v>
      </c>
      <c r="J198" s="120">
        <f t="shared" ref="J198:L198" si="9">J195</f>
        <v>0</v>
      </c>
      <c r="K198" s="489">
        <f t="shared" si="9"/>
        <v>20</v>
      </c>
      <c r="L198" s="488">
        <f t="shared" si="9"/>
        <v>20</v>
      </c>
      <c r="M198" s="1463"/>
      <c r="N198" s="581"/>
      <c r="O198" s="582"/>
      <c r="P198" s="348"/>
      <c r="Q198" s="551"/>
    </row>
    <row r="199" spans="1:25" s="143" customFormat="1" ht="17.25" customHeight="1" x14ac:dyDescent="0.2">
      <c r="A199" s="1342" t="s">
        <v>6</v>
      </c>
      <c r="B199" s="1362" t="s">
        <v>22</v>
      </c>
      <c r="C199" s="1485" t="s">
        <v>22</v>
      </c>
      <c r="D199" s="1488"/>
      <c r="E199" s="1411" t="s">
        <v>256</v>
      </c>
      <c r="F199" s="255" t="s">
        <v>121</v>
      </c>
      <c r="G199" s="1490" t="s">
        <v>78</v>
      </c>
      <c r="H199" s="391" t="s">
        <v>9</v>
      </c>
      <c r="I199" s="166">
        <v>20</v>
      </c>
      <c r="J199" s="624">
        <f>45-5</f>
        <v>40</v>
      </c>
      <c r="K199" s="621">
        <v>60</v>
      </c>
      <c r="L199" s="624">
        <v>60</v>
      </c>
      <c r="M199" s="248" t="s">
        <v>149</v>
      </c>
      <c r="N199" s="407">
        <v>1</v>
      </c>
      <c r="O199" s="485">
        <v>2</v>
      </c>
      <c r="P199" s="350">
        <v>3</v>
      </c>
      <c r="Q199" s="615">
        <v>3</v>
      </c>
    </row>
    <row r="200" spans="1:25" s="143" customFormat="1" ht="42" customHeight="1" x14ac:dyDescent="0.2">
      <c r="A200" s="1347"/>
      <c r="B200" s="1398"/>
      <c r="C200" s="1486"/>
      <c r="D200" s="1489"/>
      <c r="E200" s="1385"/>
      <c r="F200" s="37" t="s">
        <v>120</v>
      </c>
      <c r="G200" s="1491"/>
      <c r="H200" s="180"/>
      <c r="I200" s="480"/>
      <c r="J200" s="362"/>
      <c r="K200" s="325"/>
      <c r="L200" s="466"/>
      <c r="M200" s="6" t="s">
        <v>150</v>
      </c>
      <c r="N200" s="369">
        <v>1</v>
      </c>
      <c r="O200" s="342">
        <v>2</v>
      </c>
      <c r="P200" s="343">
        <v>3</v>
      </c>
      <c r="Q200" s="346">
        <v>3</v>
      </c>
    </row>
    <row r="201" spans="1:25" s="143" customFormat="1" ht="27.75" customHeight="1" x14ac:dyDescent="0.2">
      <c r="A201" s="1347"/>
      <c r="B201" s="1398"/>
      <c r="C201" s="1486"/>
      <c r="D201" s="1489"/>
      <c r="E201" s="1385"/>
      <c r="F201" s="37"/>
      <c r="G201" s="1491"/>
      <c r="H201" s="181"/>
      <c r="I201" s="481"/>
      <c r="J201" s="550"/>
      <c r="K201" s="325"/>
      <c r="L201" s="466"/>
      <c r="M201" s="150" t="s">
        <v>151</v>
      </c>
      <c r="N201" s="543">
        <v>3</v>
      </c>
      <c r="O201" s="467">
        <v>4</v>
      </c>
      <c r="P201" s="108">
        <v>4</v>
      </c>
      <c r="Q201" s="25">
        <v>4</v>
      </c>
    </row>
    <row r="202" spans="1:25" s="143" customFormat="1" ht="14.25" customHeight="1" thickBot="1" x14ac:dyDescent="0.25">
      <c r="A202" s="1343"/>
      <c r="B202" s="1363"/>
      <c r="C202" s="1487"/>
      <c r="D202" s="1489"/>
      <c r="E202" s="1385"/>
      <c r="F202" s="37"/>
      <c r="G202" s="1491"/>
      <c r="H202" s="208" t="s">
        <v>10</v>
      </c>
      <c r="I202" s="482">
        <f>I199</f>
        <v>20</v>
      </c>
      <c r="J202" s="477">
        <f>J199</f>
        <v>40</v>
      </c>
      <c r="K202" s="487">
        <f>K199</f>
        <v>60</v>
      </c>
      <c r="L202" s="486">
        <f>L199</f>
        <v>60</v>
      </c>
      <c r="M202" s="537"/>
      <c r="N202" s="552"/>
      <c r="O202" s="393"/>
      <c r="P202" s="394"/>
      <c r="Q202" s="386"/>
    </row>
    <row r="203" spans="1:25" s="143" customFormat="1" ht="17.25" customHeight="1" thickBot="1" x14ac:dyDescent="0.25">
      <c r="A203" s="17" t="s">
        <v>6</v>
      </c>
      <c r="B203" s="273" t="s">
        <v>22</v>
      </c>
      <c r="C203" s="1373" t="s">
        <v>14</v>
      </c>
      <c r="D203" s="1374"/>
      <c r="E203" s="1374"/>
      <c r="F203" s="1374"/>
      <c r="G203" s="1374"/>
      <c r="H203" s="1375"/>
      <c r="I203" s="468">
        <f>+I191+I194+I198+I202</f>
        <v>1440</v>
      </c>
      <c r="J203" s="468">
        <f t="shared" ref="J203:L203" si="10">+J191+J194+J198+J202</f>
        <v>2008</v>
      </c>
      <c r="K203" s="850">
        <f t="shared" si="10"/>
        <v>1768</v>
      </c>
      <c r="L203" s="848">
        <f t="shared" si="10"/>
        <v>1768</v>
      </c>
      <c r="M203" s="469"/>
      <c r="N203" s="470"/>
      <c r="O203" s="470"/>
      <c r="P203" s="470"/>
      <c r="Q203" s="471"/>
    </row>
    <row r="204" spans="1:25" s="143" customFormat="1" ht="15" customHeight="1" thickBot="1" x14ac:dyDescent="0.25">
      <c r="A204" s="17" t="s">
        <v>6</v>
      </c>
      <c r="B204" s="1494" t="s">
        <v>27</v>
      </c>
      <c r="C204" s="1495"/>
      <c r="D204" s="1495"/>
      <c r="E204" s="1495"/>
      <c r="F204" s="1495"/>
      <c r="G204" s="1495"/>
      <c r="H204" s="1496"/>
      <c r="I204" s="475">
        <f>+I36+I129+I187+I203</f>
        <v>11383</v>
      </c>
      <c r="J204" s="475">
        <f>+J36+J129+J187+J203</f>
        <v>14572.130000000001</v>
      </c>
      <c r="K204" s="851">
        <f>+K36+K129+K187+K203</f>
        <v>20337.400000000001</v>
      </c>
      <c r="L204" s="849">
        <f>+L36+L129+L187+L203</f>
        <v>19160.2</v>
      </c>
      <c r="M204" s="476"/>
      <c r="N204" s="1479"/>
      <c r="O204" s="1479"/>
      <c r="P204" s="1479"/>
      <c r="Q204" s="1480"/>
    </row>
    <row r="205" spans="1:25" s="143" customFormat="1" ht="15" customHeight="1" thickBot="1" x14ac:dyDescent="0.25">
      <c r="A205" s="56" t="s">
        <v>28</v>
      </c>
      <c r="B205" s="1481" t="s">
        <v>29</v>
      </c>
      <c r="C205" s="1482"/>
      <c r="D205" s="1482"/>
      <c r="E205" s="1482"/>
      <c r="F205" s="1482"/>
      <c r="G205" s="1482"/>
      <c r="H205" s="1483"/>
      <c r="I205" s="474">
        <f>I204</f>
        <v>11383</v>
      </c>
      <c r="J205" s="474">
        <f t="shared" ref="J205:L205" si="11">J204</f>
        <v>14572.130000000001</v>
      </c>
      <c r="K205" s="493">
        <f t="shared" si="11"/>
        <v>20337.400000000001</v>
      </c>
      <c r="L205" s="492">
        <f t="shared" si="11"/>
        <v>19160.2</v>
      </c>
      <c r="M205" s="410"/>
      <c r="N205" s="411"/>
      <c r="O205" s="411"/>
      <c r="P205" s="411"/>
      <c r="Q205" s="412"/>
      <c r="R205" s="1451"/>
      <c r="S205" s="1451"/>
      <c r="T205" s="1451"/>
    </row>
    <row r="206" spans="1:25" s="30" customFormat="1" ht="46.15" customHeight="1" x14ac:dyDescent="0.2">
      <c r="A206" s="1498" t="s">
        <v>203</v>
      </c>
      <c r="B206" s="1499"/>
      <c r="C206" s="1499"/>
      <c r="D206" s="1499"/>
      <c r="E206" s="1499"/>
      <c r="F206" s="1499"/>
      <c r="G206" s="1499"/>
      <c r="H206" s="1499"/>
      <c r="I206" s="1499"/>
      <c r="J206" s="1499"/>
      <c r="K206" s="1499"/>
      <c r="L206" s="1499"/>
      <c r="M206" s="1499"/>
      <c r="N206" s="1499"/>
      <c r="O206" s="472"/>
      <c r="P206" s="472"/>
      <c r="Q206" s="473"/>
      <c r="R206" s="1451"/>
      <c r="S206" s="1451"/>
      <c r="T206" s="1451"/>
      <c r="U206" s="143"/>
      <c r="V206" s="143"/>
      <c r="W206" s="143"/>
      <c r="X206" s="143"/>
      <c r="Y206" s="143"/>
    </row>
    <row r="207" spans="1:25" s="30" customFormat="1" ht="15.75" customHeight="1" thickBot="1" x14ac:dyDescent="0.25">
      <c r="A207" s="9"/>
      <c r="B207" s="1497" t="s">
        <v>30</v>
      </c>
      <c r="C207" s="1497"/>
      <c r="D207" s="1497"/>
      <c r="E207" s="1497"/>
      <c r="F207" s="1497"/>
      <c r="G207" s="1497"/>
      <c r="H207" s="1497"/>
      <c r="I207" s="1497"/>
      <c r="J207" s="10"/>
      <c r="K207" s="143"/>
      <c r="L207" s="143"/>
      <c r="M207" s="143"/>
      <c r="N207" s="143"/>
      <c r="O207" s="143"/>
      <c r="P207" s="143"/>
      <c r="Q207" s="143"/>
    </row>
    <row r="208" spans="1:25" s="30" customFormat="1" ht="116.25" customHeight="1" thickBot="1" x14ac:dyDescent="0.25">
      <c r="A208" s="137"/>
      <c r="B208" s="1448" t="s">
        <v>31</v>
      </c>
      <c r="C208" s="1449"/>
      <c r="D208" s="1449"/>
      <c r="E208" s="1449"/>
      <c r="F208" s="1449"/>
      <c r="G208" s="1449"/>
      <c r="H208" s="1450"/>
      <c r="I208" s="590" t="s">
        <v>208</v>
      </c>
      <c r="J208" s="335" t="s">
        <v>201</v>
      </c>
      <c r="K208" s="554" t="s">
        <v>112</v>
      </c>
      <c r="L208" s="555" t="s">
        <v>202</v>
      </c>
      <c r="M208" s="274"/>
      <c r="N208" s="143"/>
      <c r="O208" s="143"/>
      <c r="P208" s="143"/>
      <c r="Q208" s="143"/>
      <c r="R208" s="143"/>
      <c r="S208" s="143"/>
      <c r="T208" s="143"/>
    </row>
    <row r="209" spans="1:20" s="143" customFormat="1" ht="15.75" customHeight="1" x14ac:dyDescent="0.2">
      <c r="A209" s="137"/>
      <c r="B209" s="1364" t="s">
        <v>32</v>
      </c>
      <c r="C209" s="1365"/>
      <c r="D209" s="1365"/>
      <c r="E209" s="1365"/>
      <c r="F209" s="1365"/>
      <c r="G209" s="1365"/>
      <c r="H209" s="1366"/>
      <c r="I209" s="104">
        <f>+I210+I214+I215</f>
        <v>11383.000000000002</v>
      </c>
      <c r="J209" s="568">
        <f>+J210+J214+J215</f>
        <v>14272.130000000001</v>
      </c>
      <c r="K209" s="567">
        <f t="shared" ref="K209:L209" si="12">+K210+K214+K215</f>
        <v>17675.400000000001</v>
      </c>
      <c r="L209" s="556">
        <f t="shared" si="12"/>
        <v>18198.099999999999</v>
      </c>
      <c r="M209" s="11"/>
      <c r="N209" s="30"/>
      <c r="O209" s="30"/>
      <c r="P209" s="30"/>
      <c r="Q209" s="30"/>
      <c r="R209" s="30"/>
      <c r="S209" s="30"/>
      <c r="T209" s="30"/>
    </row>
    <row r="210" spans="1:20" s="143" customFormat="1" ht="16.899999999999999" customHeight="1" x14ac:dyDescent="0.2">
      <c r="A210" s="137"/>
      <c r="B210" s="1367" t="s">
        <v>75</v>
      </c>
      <c r="C210" s="1368"/>
      <c r="D210" s="1368"/>
      <c r="E210" s="1368"/>
      <c r="F210" s="1368"/>
      <c r="G210" s="1368"/>
      <c r="H210" s="1369"/>
      <c r="I210" s="48">
        <f>SUM(I211:I213)</f>
        <v>11263.900000000001</v>
      </c>
      <c r="J210" s="570">
        <f t="shared" ref="J210:L210" si="13">SUM(J211:J213)</f>
        <v>13417.730000000001</v>
      </c>
      <c r="K210" s="569">
        <f t="shared" si="13"/>
        <v>17675.400000000001</v>
      </c>
      <c r="L210" s="557">
        <f t="shared" si="13"/>
        <v>18198.099999999999</v>
      </c>
      <c r="M210" s="12"/>
      <c r="N210" s="30"/>
      <c r="O210" s="30"/>
      <c r="P210" s="30"/>
      <c r="Q210" s="30"/>
      <c r="R210" s="30"/>
      <c r="S210" s="30"/>
      <c r="T210" s="30"/>
    </row>
    <row r="211" spans="1:20" s="143" customFormat="1" x14ac:dyDescent="0.2">
      <c r="A211" s="137"/>
      <c r="B211" s="1370" t="s">
        <v>72</v>
      </c>
      <c r="C211" s="1371"/>
      <c r="D211" s="1371"/>
      <c r="E211" s="1371"/>
      <c r="F211" s="1371"/>
      <c r="G211" s="1371"/>
      <c r="H211" s="1372"/>
      <c r="I211" s="246">
        <f>SUMIF(H15:H202,"sb",I15:I202)</f>
        <v>10986.800000000001</v>
      </c>
      <c r="J211" s="46">
        <f>SUMIF(H15:H202,"sb",J15:J202)</f>
        <v>13056.630000000001</v>
      </c>
      <c r="K211" s="566">
        <f>SUMIF(H15:H202,"sb",K15:K202)</f>
        <v>14264.300000000003</v>
      </c>
      <c r="L211" s="58">
        <f>SUMIF(H15:H202,"sb",L15:L202)</f>
        <v>17837</v>
      </c>
      <c r="M211" s="12"/>
      <c r="N211" s="30"/>
      <c r="O211" s="30"/>
      <c r="P211" s="30"/>
      <c r="Q211" s="30"/>
      <c r="R211" s="30"/>
      <c r="S211" s="30"/>
      <c r="T211" s="30"/>
    </row>
    <row r="212" spans="1:20" s="143" customFormat="1" x14ac:dyDescent="0.2">
      <c r="A212" s="137"/>
      <c r="B212" s="1370" t="s">
        <v>60</v>
      </c>
      <c r="C212" s="1371"/>
      <c r="D212" s="1371"/>
      <c r="E212" s="1371"/>
      <c r="F212" s="1371"/>
      <c r="G212" s="1371"/>
      <c r="H212" s="1372"/>
      <c r="I212" s="246">
        <f>SUMIF(H17:H203,"sb(p)",I17:I203)</f>
        <v>0</v>
      </c>
      <c r="J212" s="46">
        <f>SUMIF(H17:H203,"sb(p)",J17:J203)</f>
        <v>0</v>
      </c>
      <c r="K212" s="566">
        <f>SUMIF(H17:H203,"sb(p)",K17:K203)</f>
        <v>3050</v>
      </c>
      <c r="L212" s="58">
        <f>SUMIF(H17:H203,"sb(p)",L17:L203)</f>
        <v>0</v>
      </c>
      <c r="M212" s="12"/>
      <c r="N212" s="30"/>
      <c r="O212" s="30"/>
      <c r="P212" s="30"/>
      <c r="Q212" s="30"/>
      <c r="R212" s="30"/>
      <c r="S212" s="30"/>
      <c r="T212" s="30"/>
    </row>
    <row r="213" spans="1:20" s="143" customFormat="1" ht="12.75" customHeight="1" x14ac:dyDescent="0.2">
      <c r="A213" s="137"/>
      <c r="B213" s="1420" t="s">
        <v>73</v>
      </c>
      <c r="C213" s="1421"/>
      <c r="D213" s="1421"/>
      <c r="E213" s="1421"/>
      <c r="F213" s="1421"/>
      <c r="G213" s="1421"/>
      <c r="H213" s="1422"/>
      <c r="I213" s="41">
        <f>SUMIF(H15:H202,"sb(sp)",I15:I202)</f>
        <v>277.10000000000002</v>
      </c>
      <c r="J213" s="559">
        <f>SUMIF(H15:H202,"sb(sp)",J15:J202)</f>
        <v>361.1</v>
      </c>
      <c r="K213" s="565">
        <f>SUMIF(H15:H202,"sb(sp)",K15:K202)</f>
        <v>361.1</v>
      </c>
      <c r="L213" s="59">
        <f>SUMIF(H15:H202,"sb(sp)",L15:L202)</f>
        <v>361.1</v>
      </c>
      <c r="M213" s="141"/>
      <c r="N213" s="30"/>
      <c r="O213" s="30"/>
      <c r="P213" s="30"/>
      <c r="Q213" s="30"/>
      <c r="R213" s="30"/>
      <c r="S213" s="30"/>
      <c r="T213" s="30"/>
    </row>
    <row r="214" spans="1:20" s="143" customFormat="1" ht="12.75" customHeight="1" x14ac:dyDescent="0.2">
      <c r="A214" s="137"/>
      <c r="B214" s="1442" t="s">
        <v>41</v>
      </c>
      <c r="C214" s="1443"/>
      <c r="D214" s="1443"/>
      <c r="E214" s="1443"/>
      <c r="F214" s="1443"/>
      <c r="G214" s="1443"/>
      <c r="H214" s="1444"/>
      <c r="I214" s="47">
        <f>SUMIF(H15:H202,"sb(l)",I15:I202)</f>
        <v>44.2</v>
      </c>
      <c r="J214" s="560">
        <f>SUMIF(H15:H202,"sb(l)",J15:J202)</f>
        <v>854.4</v>
      </c>
      <c r="K214" s="564">
        <f>SUMIF(H15:H202,"sb(l)",K15:K202)</f>
        <v>0</v>
      </c>
      <c r="L214" s="558">
        <f>SUMIF(H15:H202,"sb(l)",L15:L202)</f>
        <v>0</v>
      </c>
      <c r="M214" s="141"/>
      <c r="N214" s="30"/>
      <c r="O214" s="30"/>
      <c r="P214" s="30"/>
      <c r="Q214" s="30"/>
      <c r="R214" s="30"/>
      <c r="S214" s="30"/>
      <c r="T214" s="30"/>
    </row>
    <row r="215" spans="1:20" s="143" customFormat="1" ht="15" customHeight="1" x14ac:dyDescent="0.2">
      <c r="A215" s="137"/>
      <c r="B215" s="1445" t="s">
        <v>39</v>
      </c>
      <c r="C215" s="1446"/>
      <c r="D215" s="1446"/>
      <c r="E215" s="1446"/>
      <c r="F215" s="1446"/>
      <c r="G215" s="1446"/>
      <c r="H215" s="1447"/>
      <c r="I215" s="47">
        <f>SUMIF(H15:H202,"sb(spl)",I15:I202)</f>
        <v>74.900000000000006</v>
      </c>
      <c r="J215" s="560">
        <f>SUMIF(H15:H202,"sb(spl)",J15:J202)</f>
        <v>0</v>
      </c>
      <c r="K215" s="563">
        <f>SUMIF(H15:H202,"sb(spl)",K15:K202)</f>
        <v>0</v>
      </c>
      <c r="L215" s="60">
        <f>SUMIF(H15:H202,"sb(spl)",L15:L202)</f>
        <v>0</v>
      </c>
      <c r="M215" s="141"/>
      <c r="N215" s="141"/>
      <c r="O215" s="334"/>
      <c r="P215" s="334"/>
      <c r="Q215" s="334"/>
    </row>
    <row r="216" spans="1:20" s="143" customFormat="1" ht="12.75" customHeight="1" thickBot="1" x14ac:dyDescent="0.25">
      <c r="A216" s="13"/>
      <c r="B216" s="1439" t="s">
        <v>10</v>
      </c>
      <c r="C216" s="1440"/>
      <c r="D216" s="1440"/>
      <c r="E216" s="1440"/>
      <c r="F216" s="1440"/>
      <c r="G216" s="1440"/>
      <c r="H216" s="1441"/>
      <c r="I216" s="39">
        <f>+I209</f>
        <v>11383.000000000002</v>
      </c>
      <c r="J216" s="561">
        <f t="shared" ref="J216:L216" si="14">+J209</f>
        <v>14272.130000000001</v>
      </c>
      <c r="K216" s="562">
        <f>+K209</f>
        <v>17675.400000000001</v>
      </c>
      <c r="L216" s="57">
        <f t="shared" si="14"/>
        <v>18198.099999999999</v>
      </c>
      <c r="M216" s="141"/>
      <c r="N216" s="141"/>
      <c r="O216" s="334"/>
      <c r="P216" s="334"/>
      <c r="Q216" s="334"/>
    </row>
    <row r="217" spans="1:20" s="143" customFormat="1" ht="14.25" customHeight="1" x14ac:dyDescent="0.2">
      <c r="A217" s="13"/>
      <c r="B217" s="1364" t="s">
        <v>246</v>
      </c>
      <c r="C217" s="1365"/>
      <c r="D217" s="1365"/>
      <c r="E217" s="1365"/>
      <c r="F217" s="1365"/>
      <c r="G217" s="1365"/>
      <c r="H217" s="1365"/>
      <c r="I217" s="945">
        <f>I218</f>
        <v>0</v>
      </c>
      <c r="J217" s="940">
        <f>J218</f>
        <v>300</v>
      </c>
      <c r="K217" s="942">
        <f>K218</f>
        <v>2662</v>
      </c>
      <c r="L217" s="941">
        <f>L218</f>
        <v>962.1</v>
      </c>
      <c r="M217" s="141"/>
      <c r="N217" s="141"/>
      <c r="O217" s="911"/>
      <c r="P217" s="911"/>
      <c r="Q217" s="911"/>
    </row>
    <row r="218" spans="1:20" s="143" customFormat="1" ht="15" customHeight="1" thickBot="1" x14ac:dyDescent="0.25">
      <c r="A218" s="13"/>
      <c r="B218" s="1581" t="s">
        <v>247</v>
      </c>
      <c r="C218" s="1582"/>
      <c r="D218" s="1582"/>
      <c r="E218" s="1582"/>
      <c r="F218" s="1582"/>
      <c r="G218" s="1582"/>
      <c r="H218" s="1582"/>
      <c r="I218" s="948">
        <f>SUMIF(H15:H202,"lrvb",I15:I202)</f>
        <v>0</v>
      </c>
      <c r="J218" s="949">
        <f>SUMIF(H15:H202,"lrvb",J15:J202)</f>
        <v>300</v>
      </c>
      <c r="K218" s="950">
        <f>SUMIF(H15:H202,"lrvb",K15:K202)</f>
        <v>2662</v>
      </c>
      <c r="L218" s="951">
        <f>SUMIF(H15:H202,"lrvb",L15:L202)</f>
        <v>962.1</v>
      </c>
      <c r="M218" s="141"/>
      <c r="N218" s="141"/>
      <c r="O218" s="911"/>
      <c r="P218" s="911"/>
      <c r="Q218" s="911"/>
    </row>
    <row r="219" spans="1:20" s="143" customFormat="1" ht="12.75" customHeight="1" thickBot="1" x14ac:dyDescent="0.25">
      <c r="A219" s="13"/>
      <c r="B219" s="1412" t="s">
        <v>248</v>
      </c>
      <c r="C219" s="1413"/>
      <c r="D219" s="1413"/>
      <c r="E219" s="1413"/>
      <c r="F219" s="1413"/>
      <c r="G219" s="1413"/>
      <c r="H219" s="1413"/>
      <c r="I219" s="946">
        <f>I209+I217</f>
        <v>11383.000000000002</v>
      </c>
      <c r="J219" s="943">
        <f>J209+J217</f>
        <v>14572.130000000001</v>
      </c>
      <c r="K219" s="947">
        <f>K209+K217</f>
        <v>20337.400000000001</v>
      </c>
      <c r="L219" s="944">
        <f>L209+L217</f>
        <v>19160.199999999997</v>
      </c>
      <c r="M219" s="141"/>
      <c r="N219" s="141"/>
      <c r="O219" s="935"/>
      <c r="P219" s="935"/>
      <c r="Q219" s="935"/>
    </row>
    <row r="220" spans="1:20" s="143" customFormat="1" ht="15" customHeight="1" x14ac:dyDescent="0.2">
      <c r="A220" s="42"/>
      <c r="B220" s="936"/>
      <c r="C220" s="936"/>
      <c r="D220" s="936"/>
      <c r="E220" s="937"/>
      <c r="F220" s="938" t="s">
        <v>48</v>
      </c>
      <c r="G220" s="938"/>
      <c r="H220" s="938"/>
      <c r="I220" s="938"/>
      <c r="J220" s="937"/>
      <c r="K220" s="937"/>
      <c r="L220" s="939"/>
      <c r="M220" s="141"/>
      <c r="N220" s="352"/>
    </row>
    <row r="222" spans="1:20" x14ac:dyDescent="0.2">
      <c r="J222" s="780"/>
    </row>
    <row r="223" spans="1:20" x14ac:dyDescent="0.2">
      <c r="I223" s="173"/>
      <c r="J223" s="781"/>
      <c r="K223" s="173"/>
    </row>
    <row r="224" spans="1:20" x14ac:dyDescent="0.2">
      <c r="J224" s="28"/>
    </row>
    <row r="225" spans="10:10" x14ac:dyDescent="0.2">
      <c r="J225" s="780"/>
    </row>
  </sheetData>
  <mergeCells count="191">
    <mergeCell ref="E185:E186"/>
    <mergeCell ref="M183:M184"/>
    <mergeCell ref="B217:H217"/>
    <mergeCell ref="B218:H218"/>
    <mergeCell ref="N1:Q1"/>
    <mergeCell ref="M31:M32"/>
    <mergeCell ref="G126:G128"/>
    <mergeCell ref="M176:M177"/>
    <mergeCell ref="E189:E191"/>
    <mergeCell ref="G189:G191"/>
    <mergeCell ref="E33:E35"/>
    <mergeCell ref="F33:F35"/>
    <mergeCell ref="G33:G35"/>
    <mergeCell ref="M34:M35"/>
    <mergeCell ref="H33:H34"/>
    <mergeCell ref="M89:M90"/>
    <mergeCell ref="N115:N116"/>
    <mergeCell ref="E126:E128"/>
    <mergeCell ref="M126:M128"/>
    <mergeCell ref="C188:Q188"/>
    <mergeCell ref="J169:J176"/>
    <mergeCell ref="K169:K176"/>
    <mergeCell ref="D89:D91"/>
    <mergeCell ref="G142:G143"/>
    <mergeCell ref="R177:S177"/>
    <mergeCell ref="M7:Q7"/>
    <mergeCell ref="A26:A28"/>
    <mergeCell ref="E169:E177"/>
    <mergeCell ref="N142:N143"/>
    <mergeCell ref="O142:O143"/>
    <mergeCell ref="P142:P143"/>
    <mergeCell ref="Q113:Q114"/>
    <mergeCell ref="N113:N114"/>
    <mergeCell ref="P113:P114"/>
    <mergeCell ref="M8:Q8"/>
    <mergeCell ref="A11:Q11"/>
    <mergeCell ref="A12:Q12"/>
    <mergeCell ref="B13:Q13"/>
    <mergeCell ref="C14:Q14"/>
    <mergeCell ref="N9:N10"/>
    <mergeCell ref="Q89:Q91"/>
    <mergeCell ref="G90:G91"/>
    <mergeCell ref="M113:M114"/>
    <mergeCell ref="L169:L176"/>
    <mergeCell ref="H169:H176"/>
    <mergeCell ref="I169:I176"/>
    <mergeCell ref="Q142:Q143"/>
    <mergeCell ref="H98:H102"/>
    <mergeCell ref="Q126:Q128"/>
    <mergeCell ref="M9:M10"/>
    <mergeCell ref="M20:M21"/>
    <mergeCell ref="H87:H88"/>
    <mergeCell ref="M27:M28"/>
    <mergeCell ref="N27:N28"/>
    <mergeCell ref="R120:S120"/>
    <mergeCell ref="E8:E10"/>
    <mergeCell ref="F8:F10"/>
    <mergeCell ref="E15:E17"/>
    <mergeCell ref="E124:E125"/>
    <mergeCell ref="G124:G125"/>
    <mergeCell ref="F29:F32"/>
    <mergeCell ref="G42:G46"/>
    <mergeCell ref="E52:E54"/>
    <mergeCell ref="E62:E64"/>
    <mergeCell ref="B22:B25"/>
    <mergeCell ref="C22:C25"/>
    <mergeCell ref="E22:E25"/>
    <mergeCell ref="F22:F25"/>
    <mergeCell ref="O9:Q9"/>
    <mergeCell ref="J8:J10"/>
    <mergeCell ref="K8:K10"/>
    <mergeCell ref="L8:L10"/>
    <mergeCell ref="D8:D10"/>
    <mergeCell ref="A199:A202"/>
    <mergeCell ref="A195:A198"/>
    <mergeCell ref="B195:B198"/>
    <mergeCell ref="F190:F191"/>
    <mergeCell ref="B204:H204"/>
    <mergeCell ref="B207:I207"/>
    <mergeCell ref="A206:N206"/>
    <mergeCell ref="G192:G194"/>
    <mergeCell ref="G195:G197"/>
    <mergeCell ref="H195:H197"/>
    <mergeCell ref="I195:I197"/>
    <mergeCell ref="O195:O196"/>
    <mergeCell ref="N204:Q204"/>
    <mergeCell ref="B205:H205"/>
    <mergeCell ref="M195:M196"/>
    <mergeCell ref="M197:M198"/>
    <mergeCell ref="E195:E198"/>
    <mergeCell ref="B199:B202"/>
    <mergeCell ref="C199:C202"/>
    <mergeCell ref="D199:D202"/>
    <mergeCell ref="E199:E202"/>
    <mergeCell ref="G199:G202"/>
    <mergeCell ref="R205:T206"/>
    <mergeCell ref="B192:B194"/>
    <mergeCell ref="C192:C194"/>
    <mergeCell ref="D192:D194"/>
    <mergeCell ref="E192:E194"/>
    <mergeCell ref="G22:G25"/>
    <mergeCell ref="E117:E121"/>
    <mergeCell ref="G117:G118"/>
    <mergeCell ref="M120:M121"/>
    <mergeCell ref="E108:E109"/>
    <mergeCell ref="C110:C114"/>
    <mergeCell ref="E142:E143"/>
    <mergeCell ref="G113:G114"/>
    <mergeCell ref="I98:I102"/>
    <mergeCell ref="C26:C28"/>
    <mergeCell ref="E69:E71"/>
    <mergeCell ref="E81:E82"/>
    <mergeCell ref="D87:D88"/>
    <mergeCell ref="E87:E88"/>
    <mergeCell ref="E98:E102"/>
    <mergeCell ref="E110:E114"/>
    <mergeCell ref="F110:F114"/>
    <mergeCell ref="G29:G32"/>
    <mergeCell ref="Q195:Q196"/>
    <mergeCell ref="B219:H219"/>
    <mergeCell ref="M139:M140"/>
    <mergeCell ref="N139:N140"/>
    <mergeCell ref="F193:F194"/>
    <mergeCell ref="B213:H213"/>
    <mergeCell ref="B212:H212"/>
    <mergeCell ref="N187:Q187"/>
    <mergeCell ref="C187:H187"/>
    <mergeCell ref="P89:P91"/>
    <mergeCell ref="O89:O91"/>
    <mergeCell ref="B122:B123"/>
    <mergeCell ref="B110:B114"/>
    <mergeCell ref="B126:B128"/>
    <mergeCell ref="C126:C128"/>
    <mergeCell ref="C130:Q130"/>
    <mergeCell ref="C122:C123"/>
    <mergeCell ref="E122:E123"/>
    <mergeCell ref="M122:M123"/>
    <mergeCell ref="E115:E116"/>
    <mergeCell ref="C129:H129"/>
    <mergeCell ref="B216:H216"/>
    <mergeCell ref="B214:H214"/>
    <mergeCell ref="B215:H215"/>
    <mergeCell ref="B208:H208"/>
    <mergeCell ref="B209:H209"/>
    <mergeCell ref="B210:H210"/>
    <mergeCell ref="B211:H211"/>
    <mergeCell ref="C203:H203"/>
    <mergeCell ref="F26:F28"/>
    <mergeCell ref="E26:E28"/>
    <mergeCell ref="E38:E39"/>
    <mergeCell ref="E89:E91"/>
    <mergeCell ref="E40:E42"/>
    <mergeCell ref="E29:E32"/>
    <mergeCell ref="G180:G184"/>
    <mergeCell ref="E178:E179"/>
    <mergeCell ref="G132:G134"/>
    <mergeCell ref="E139:E140"/>
    <mergeCell ref="F81:F86"/>
    <mergeCell ref="B26:B28"/>
    <mergeCell ref="G38:G40"/>
    <mergeCell ref="G36:H36"/>
    <mergeCell ref="C37:Q37"/>
    <mergeCell ref="E145:E147"/>
    <mergeCell ref="M159:M160"/>
    <mergeCell ref="M129:Q129"/>
    <mergeCell ref="C195:C198"/>
    <mergeCell ref="D195:D198"/>
    <mergeCell ref="A4:Q4"/>
    <mergeCell ref="A3:Q3"/>
    <mergeCell ref="A5:Q5"/>
    <mergeCell ref="R163:S164"/>
    <mergeCell ref="G8:G10"/>
    <mergeCell ref="H8:H10"/>
    <mergeCell ref="I8:I10"/>
    <mergeCell ref="M24:M25"/>
    <mergeCell ref="R26:S29"/>
    <mergeCell ref="R81:U81"/>
    <mergeCell ref="N36:Q36"/>
    <mergeCell ref="A122:A123"/>
    <mergeCell ref="A110:A114"/>
    <mergeCell ref="A126:A128"/>
    <mergeCell ref="P126:P128"/>
    <mergeCell ref="G115:G116"/>
    <mergeCell ref="M115:M116"/>
    <mergeCell ref="O113:O114"/>
    <mergeCell ref="A8:A10"/>
    <mergeCell ref="B8:B10"/>
    <mergeCell ref="C8:C10"/>
    <mergeCell ref="A124:A125"/>
    <mergeCell ref="B124:B125"/>
    <mergeCell ref="A22:A25"/>
  </mergeCells>
  <pageMargins left="0.78740157480314965" right="0.39370078740157483" top="0.39370078740157483" bottom="0.39370078740157483" header="0" footer="0"/>
  <pageSetup paperSize="9" scale="52" orientation="portrait" r:id="rId1"/>
  <rowBreaks count="3" manualBreakCount="3">
    <brk id="74" max="16" man="1"/>
    <brk id="137" max="16" man="1"/>
    <brk id="200" max="16" man="1"/>
  </rowBreaks>
  <colBreaks count="1" manualBreakCount="1">
    <brk id="17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87"/>
  <sheetViews>
    <sheetView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42" customWidth="1"/>
    <col min="2" max="3" width="3.140625" style="43" customWidth="1"/>
    <col min="4" max="4" width="28.140625" style="42" customWidth="1"/>
    <col min="5" max="5" width="3" style="44" customWidth="1"/>
    <col min="6" max="6" width="7.85546875" style="42" customWidth="1"/>
    <col min="7" max="8" width="8.5703125" style="42" customWidth="1"/>
    <col min="9" max="9" width="8.140625" style="43" customWidth="1"/>
    <col min="10" max="10" width="27.5703125" style="42" customWidth="1"/>
    <col min="11" max="11" width="6.42578125" style="42" customWidth="1"/>
    <col min="12" max="12" width="6.28515625" style="42" customWidth="1"/>
    <col min="13" max="13" width="6.5703125" style="43" customWidth="1"/>
    <col min="14" max="16384" width="9.140625" style="42"/>
  </cols>
  <sheetData>
    <row r="1" spans="1:21" ht="32.25" customHeight="1" x14ac:dyDescent="0.2">
      <c r="F1" s="43"/>
      <c r="G1" s="1132"/>
      <c r="H1" s="1132"/>
      <c r="I1" s="1132"/>
      <c r="J1" s="1620" t="s">
        <v>272</v>
      </c>
      <c r="K1" s="1620"/>
      <c r="L1" s="1620"/>
      <c r="M1" s="1620"/>
      <c r="N1" s="1132"/>
      <c r="O1" s="1132"/>
      <c r="P1" s="1132"/>
      <c r="Q1" s="1132"/>
      <c r="R1" s="1132"/>
      <c r="S1" s="1132"/>
      <c r="T1" s="1132"/>
      <c r="U1" s="1132"/>
    </row>
    <row r="2" spans="1:21" ht="15.75" customHeight="1" x14ac:dyDescent="0.2">
      <c r="F2" s="43"/>
      <c r="G2" s="1132"/>
      <c r="H2" s="1132"/>
      <c r="I2" s="1132"/>
      <c r="J2" s="1132" t="s">
        <v>273</v>
      </c>
      <c r="K2" s="1132"/>
      <c r="L2" s="1132"/>
      <c r="M2" s="1132"/>
      <c r="N2" s="1132"/>
      <c r="O2" s="1132"/>
      <c r="P2" s="1132"/>
      <c r="Q2" s="1132"/>
      <c r="R2" s="1132"/>
      <c r="S2" s="1132"/>
      <c r="T2" s="1132"/>
      <c r="U2" s="1132"/>
    </row>
    <row r="3" spans="1:21" ht="15.75" customHeight="1" x14ac:dyDescent="0.2">
      <c r="F3" s="43"/>
      <c r="G3" s="1132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32"/>
      <c r="S3" s="1132"/>
      <c r="T3" s="1132"/>
      <c r="U3" s="1132"/>
    </row>
    <row r="4" spans="1:21" ht="16.899999999999999" customHeight="1" x14ac:dyDescent="0.2">
      <c r="A4" s="1326" t="s">
        <v>269</v>
      </c>
      <c r="B4" s="1326"/>
      <c r="C4" s="1326"/>
      <c r="D4" s="1326"/>
      <c r="E4" s="1326"/>
      <c r="F4" s="1326"/>
      <c r="G4" s="1326"/>
      <c r="H4" s="1326"/>
      <c r="I4" s="1326"/>
      <c r="J4" s="1326"/>
      <c r="K4" s="1326"/>
      <c r="L4" s="1326"/>
      <c r="M4" s="1326"/>
      <c r="N4" s="73"/>
      <c r="O4" s="73"/>
      <c r="P4" s="73"/>
      <c r="Q4" s="73"/>
      <c r="R4" s="73"/>
      <c r="S4" s="73"/>
      <c r="T4" s="73"/>
      <c r="U4" s="73"/>
    </row>
    <row r="5" spans="1:21" ht="15.75" customHeight="1" x14ac:dyDescent="0.2">
      <c r="A5" s="1325" t="s">
        <v>108</v>
      </c>
      <c r="B5" s="1325"/>
      <c r="C5" s="1325"/>
      <c r="D5" s="1325"/>
      <c r="E5" s="1325"/>
      <c r="F5" s="1325"/>
      <c r="G5" s="1325"/>
      <c r="H5" s="1325"/>
      <c r="I5" s="1325"/>
      <c r="J5" s="1325"/>
      <c r="K5" s="1325"/>
      <c r="L5" s="1325"/>
      <c r="M5" s="1325"/>
      <c r="N5" s="1027"/>
      <c r="O5" s="1027"/>
      <c r="P5" s="1027"/>
      <c r="Q5" s="1027"/>
      <c r="R5" s="1027"/>
      <c r="S5" s="1027"/>
      <c r="T5" s="1027"/>
      <c r="U5" s="1027"/>
    </row>
    <row r="6" spans="1:21" s="143" customFormat="1" ht="15" customHeight="1" x14ac:dyDescent="0.2">
      <c r="A6" s="1327" t="s">
        <v>260</v>
      </c>
      <c r="B6" s="1327"/>
      <c r="C6" s="1327"/>
      <c r="D6" s="1327"/>
      <c r="E6" s="1327"/>
      <c r="F6" s="1327"/>
      <c r="G6" s="1327"/>
      <c r="H6" s="1327"/>
      <c r="I6" s="1327"/>
      <c r="J6" s="1327"/>
      <c r="K6" s="1327"/>
      <c r="L6" s="1327"/>
      <c r="M6" s="1327"/>
      <c r="N6" s="1028"/>
      <c r="O6" s="1028"/>
      <c r="P6" s="1028"/>
      <c r="Q6" s="1028"/>
      <c r="R6" s="1028"/>
      <c r="S6" s="1028"/>
      <c r="T6" s="1028"/>
      <c r="U6" s="1028"/>
    </row>
    <row r="7" spans="1:21" s="143" customFormat="1" ht="15" customHeight="1" x14ac:dyDescent="0.2">
      <c r="A7" s="533"/>
      <c r="B7" s="533"/>
      <c r="C7" s="533"/>
      <c r="D7" s="533"/>
      <c r="E7" s="533"/>
      <c r="F7" s="533"/>
      <c r="G7" s="1120"/>
      <c r="H7" s="1129"/>
      <c r="I7" s="534"/>
      <c r="J7" s="533"/>
      <c r="K7" s="1120"/>
      <c r="L7" s="1120"/>
      <c r="M7" s="1129"/>
      <c r="N7" s="535"/>
      <c r="O7" s="535"/>
      <c r="P7" s="535"/>
      <c r="Q7" s="535"/>
      <c r="R7" s="535"/>
      <c r="S7" s="535"/>
      <c r="T7" s="535"/>
      <c r="U7" s="535"/>
    </row>
    <row r="8" spans="1:21" s="143" customFormat="1" ht="15.6" customHeight="1" thickBot="1" x14ac:dyDescent="0.25">
      <c r="A8" s="1"/>
      <c r="B8" s="1"/>
      <c r="C8" s="1"/>
      <c r="D8" s="38"/>
      <c r="E8" s="36"/>
      <c r="F8" s="38"/>
      <c r="G8" s="338"/>
      <c r="H8" s="338"/>
      <c r="I8" s="532"/>
      <c r="J8" s="1538" t="s">
        <v>96</v>
      </c>
      <c r="K8" s="1538"/>
      <c r="L8" s="1538"/>
      <c r="M8" s="1538"/>
      <c r="N8" s="42"/>
      <c r="O8" s="42"/>
      <c r="P8" s="42"/>
      <c r="Q8" s="42"/>
      <c r="R8" s="42"/>
      <c r="S8" s="42"/>
      <c r="T8" s="42"/>
      <c r="U8" s="42"/>
    </row>
    <row r="9" spans="1:21" s="143" customFormat="1" ht="17.25" customHeight="1" thickBot="1" x14ac:dyDescent="0.25">
      <c r="A9" s="1356" t="s">
        <v>109</v>
      </c>
      <c r="B9" s="1359" t="s">
        <v>0</v>
      </c>
      <c r="C9" s="1359" t="s">
        <v>1</v>
      </c>
      <c r="D9" s="1532" t="s">
        <v>2</v>
      </c>
      <c r="E9" s="1534" t="s">
        <v>110</v>
      </c>
      <c r="F9" s="1332" t="s">
        <v>3</v>
      </c>
      <c r="G9" s="1511" t="s">
        <v>201</v>
      </c>
      <c r="H9" s="1514" t="s">
        <v>112</v>
      </c>
      <c r="I9" s="1517" t="s">
        <v>202</v>
      </c>
      <c r="J9" s="1549" t="s">
        <v>115</v>
      </c>
      <c r="K9" s="1550"/>
      <c r="L9" s="1550"/>
      <c r="M9" s="1551"/>
      <c r="N9" s="42"/>
      <c r="O9" s="42"/>
      <c r="P9" s="42"/>
      <c r="Q9" s="42"/>
      <c r="R9" s="42"/>
      <c r="S9" s="42"/>
      <c r="T9" s="42"/>
      <c r="U9" s="42"/>
    </row>
    <row r="10" spans="1:21" s="143" customFormat="1" ht="19.5" customHeight="1" x14ac:dyDescent="0.2">
      <c r="A10" s="1357"/>
      <c r="B10" s="1360"/>
      <c r="C10" s="1360"/>
      <c r="D10" s="1533"/>
      <c r="E10" s="1535"/>
      <c r="F10" s="1333"/>
      <c r="G10" s="1512"/>
      <c r="H10" s="1515"/>
      <c r="I10" s="1518"/>
      <c r="J10" s="1523" t="s">
        <v>2</v>
      </c>
      <c r="K10" s="1508" t="s">
        <v>107</v>
      </c>
      <c r="L10" s="1509"/>
      <c r="M10" s="1510"/>
      <c r="N10" s="42"/>
      <c r="O10" s="42"/>
      <c r="P10" s="42"/>
      <c r="Q10" s="42"/>
      <c r="R10" s="42"/>
      <c r="S10" s="42"/>
      <c r="T10" s="42"/>
      <c r="U10" s="42"/>
    </row>
    <row r="11" spans="1:21" s="143" customFormat="1" ht="97.5" customHeight="1" thickBot="1" x14ac:dyDescent="0.25">
      <c r="A11" s="1358"/>
      <c r="B11" s="1361"/>
      <c r="C11" s="1361"/>
      <c r="D11" s="1533"/>
      <c r="E11" s="1535"/>
      <c r="F11" s="1333"/>
      <c r="G11" s="1513"/>
      <c r="H11" s="1516"/>
      <c r="I11" s="1519"/>
      <c r="J11" s="1523"/>
      <c r="K11" s="201" t="s">
        <v>113</v>
      </c>
      <c r="L11" s="1100" t="s">
        <v>114</v>
      </c>
      <c r="M11" s="81" t="s">
        <v>200</v>
      </c>
    </row>
    <row r="12" spans="1:21" s="143" customFormat="1" ht="16.5" customHeight="1" x14ac:dyDescent="0.2">
      <c r="A12" s="1552" t="s">
        <v>4</v>
      </c>
      <c r="B12" s="1553"/>
      <c r="C12" s="1553"/>
      <c r="D12" s="1553"/>
      <c r="E12" s="1553"/>
      <c r="F12" s="1553"/>
      <c r="G12" s="1553"/>
      <c r="H12" s="1553"/>
      <c r="I12" s="1553"/>
      <c r="J12" s="1553"/>
      <c r="K12" s="1553"/>
      <c r="L12" s="1553"/>
      <c r="M12" s="1554"/>
    </row>
    <row r="13" spans="1:21" s="143" customFormat="1" ht="18" customHeight="1" x14ac:dyDescent="0.2">
      <c r="A13" s="1555" t="s">
        <v>5</v>
      </c>
      <c r="B13" s="1556"/>
      <c r="C13" s="1556"/>
      <c r="D13" s="1556"/>
      <c r="E13" s="1556"/>
      <c r="F13" s="1556"/>
      <c r="G13" s="1556"/>
      <c r="H13" s="1556"/>
      <c r="I13" s="1556"/>
      <c r="J13" s="1556"/>
      <c r="K13" s="1556"/>
      <c r="L13" s="1556"/>
      <c r="M13" s="1557"/>
    </row>
    <row r="14" spans="1:21" s="143" customFormat="1" ht="15.75" customHeight="1" x14ac:dyDescent="0.2">
      <c r="A14" s="355" t="s">
        <v>6</v>
      </c>
      <c r="B14" s="1558" t="s">
        <v>7</v>
      </c>
      <c r="C14" s="1559"/>
      <c r="D14" s="1559"/>
      <c r="E14" s="1559"/>
      <c r="F14" s="1559"/>
      <c r="G14" s="1559"/>
      <c r="H14" s="1559"/>
      <c r="I14" s="1559"/>
      <c r="J14" s="1559"/>
      <c r="K14" s="1559"/>
      <c r="L14" s="1559"/>
      <c r="M14" s="1560"/>
    </row>
    <row r="15" spans="1:21" s="143" customFormat="1" ht="16.149999999999999" customHeight="1" thickBot="1" x14ac:dyDescent="0.25">
      <c r="A15" s="1093" t="s">
        <v>6</v>
      </c>
      <c r="B15" s="256" t="s">
        <v>6</v>
      </c>
      <c r="C15" s="1561" t="s">
        <v>8</v>
      </c>
      <c r="D15" s="1562"/>
      <c r="E15" s="1562"/>
      <c r="F15" s="1562"/>
      <c r="G15" s="1562"/>
      <c r="H15" s="1562"/>
      <c r="I15" s="1562"/>
      <c r="J15" s="1562"/>
      <c r="K15" s="1562"/>
      <c r="L15" s="1562"/>
      <c r="M15" s="1563"/>
    </row>
    <row r="16" spans="1:21" s="143" customFormat="1" ht="15" customHeight="1" x14ac:dyDescent="0.2">
      <c r="A16" s="139" t="s">
        <v>6</v>
      </c>
      <c r="B16" s="31" t="s">
        <v>6</v>
      </c>
      <c r="C16" s="32" t="s">
        <v>6</v>
      </c>
      <c r="D16" s="1380" t="s">
        <v>210</v>
      </c>
      <c r="E16" s="1138" t="s">
        <v>121</v>
      </c>
      <c r="F16" s="29" t="s">
        <v>9</v>
      </c>
      <c r="G16" s="754">
        <f>141.5-84.7-5</f>
        <v>51.8</v>
      </c>
      <c r="H16" s="970">
        <f>85-70</f>
        <v>15</v>
      </c>
      <c r="I16" s="1036">
        <f>85-70</f>
        <v>15</v>
      </c>
      <c r="J16" s="86"/>
      <c r="K16" s="1319"/>
      <c r="L16" s="1320"/>
      <c r="M16" s="1321"/>
      <c r="N16" s="173"/>
    </row>
    <row r="17" spans="1:17" s="143" customFormat="1" ht="14.25" customHeight="1" x14ac:dyDescent="0.2">
      <c r="A17" s="139"/>
      <c r="B17" s="31"/>
      <c r="C17" s="32"/>
      <c r="D17" s="1380"/>
      <c r="E17" s="1312" t="s">
        <v>120</v>
      </c>
      <c r="F17" s="1316" t="s">
        <v>40</v>
      </c>
      <c r="G17" s="1313">
        <v>75</v>
      </c>
      <c r="H17" s="1314"/>
      <c r="I17" s="1315"/>
      <c r="J17" s="154"/>
      <c r="K17" s="804"/>
      <c r="L17" s="1322"/>
      <c r="M17" s="997"/>
      <c r="N17" s="173"/>
    </row>
    <row r="18" spans="1:17" s="143" customFormat="1" ht="41.25" customHeight="1" x14ac:dyDescent="0.2">
      <c r="A18" s="139"/>
      <c r="B18" s="31"/>
      <c r="C18" s="32"/>
      <c r="D18" s="1380"/>
      <c r="E18" s="1312"/>
      <c r="F18" s="1317"/>
      <c r="G18" s="1313"/>
      <c r="H18" s="1314"/>
      <c r="I18" s="1315"/>
      <c r="J18" s="149" t="s">
        <v>255</v>
      </c>
      <c r="K18" s="1318">
        <v>1</v>
      </c>
      <c r="L18" s="1322">
        <v>1</v>
      </c>
      <c r="M18" s="1323">
        <v>1</v>
      </c>
      <c r="N18" s="173"/>
    </row>
    <row r="19" spans="1:17" s="143" customFormat="1" ht="28.5" customHeight="1" x14ac:dyDescent="0.2">
      <c r="A19" s="139"/>
      <c r="B19" s="31"/>
      <c r="C19" s="32"/>
      <c r="D19" s="1380"/>
      <c r="E19" s="1138"/>
      <c r="F19" s="1147"/>
      <c r="G19" s="1139"/>
      <c r="H19" s="1141"/>
      <c r="I19" s="1089"/>
      <c r="J19" s="149" t="s">
        <v>261</v>
      </c>
      <c r="K19" s="1146">
        <v>1</v>
      </c>
      <c r="L19" s="1117"/>
      <c r="M19" s="527"/>
      <c r="N19" s="173"/>
    </row>
    <row r="20" spans="1:17" s="143" customFormat="1" ht="30.75" customHeight="1" x14ac:dyDescent="0.2">
      <c r="A20" s="139"/>
      <c r="B20" s="31"/>
      <c r="C20" s="32"/>
      <c r="D20" s="1380"/>
      <c r="E20" s="1138"/>
      <c r="F20" s="1151"/>
      <c r="G20" s="1139"/>
      <c r="H20" s="619"/>
      <c r="I20" s="1089"/>
      <c r="J20" s="1579" t="s">
        <v>249</v>
      </c>
      <c r="K20" s="1150">
        <v>1</v>
      </c>
      <c r="L20" s="795"/>
      <c r="M20" s="961"/>
      <c r="N20" s="173"/>
    </row>
    <row r="21" spans="1:17" s="143" customFormat="1" ht="15" customHeight="1" thickBot="1" x14ac:dyDescent="0.25">
      <c r="A21" s="140"/>
      <c r="B21" s="146"/>
      <c r="C21" s="148"/>
      <c r="D21" s="103"/>
      <c r="E21" s="250"/>
      <c r="F21" s="78" t="s">
        <v>10</v>
      </c>
      <c r="G21" s="415">
        <f>SUM(G16:G20)</f>
        <v>126.8</v>
      </c>
      <c r="H21" s="121">
        <f>SUM(H16:H20)</f>
        <v>15</v>
      </c>
      <c r="I21" s="122">
        <f>SUM(I16:I20)</f>
        <v>15</v>
      </c>
      <c r="J21" s="1584"/>
      <c r="K21" s="794"/>
      <c r="L21" s="796"/>
      <c r="M21" s="797"/>
      <c r="O21" s="144"/>
      <c r="P21" s="144"/>
      <c r="Q21" s="144"/>
    </row>
    <row r="22" spans="1:17" s="143" customFormat="1" ht="27" customHeight="1" x14ac:dyDescent="0.2">
      <c r="A22" s="1344" t="s">
        <v>6</v>
      </c>
      <c r="B22" s="1362" t="s">
        <v>6</v>
      </c>
      <c r="C22" s="1464" t="s">
        <v>11</v>
      </c>
      <c r="D22" s="1379" t="s">
        <v>35</v>
      </c>
      <c r="E22" s="1376" t="s">
        <v>121</v>
      </c>
      <c r="F22" s="4" t="s">
        <v>9</v>
      </c>
      <c r="G22" s="1192">
        <f>25-5</f>
        <v>20</v>
      </c>
      <c r="H22" s="631">
        <f>30-5</f>
        <v>25</v>
      </c>
      <c r="I22" s="1193">
        <f>30-5</f>
        <v>25</v>
      </c>
      <c r="J22" s="774" t="s">
        <v>12</v>
      </c>
      <c r="K22" s="995">
        <v>22</v>
      </c>
      <c r="L22" s="1118">
        <v>22</v>
      </c>
      <c r="M22" s="1109">
        <v>22</v>
      </c>
      <c r="P22" s="144"/>
    </row>
    <row r="23" spans="1:17" s="143" customFormat="1" ht="16.5" customHeight="1" x14ac:dyDescent="0.2">
      <c r="A23" s="1345"/>
      <c r="B23" s="1398"/>
      <c r="C23" s="1465"/>
      <c r="D23" s="1380"/>
      <c r="E23" s="1377"/>
      <c r="F23" s="1151"/>
      <c r="G23" s="803"/>
      <c r="H23" s="805"/>
      <c r="I23" s="839"/>
      <c r="J23" s="1092" t="s">
        <v>214</v>
      </c>
      <c r="K23" s="752">
        <v>60</v>
      </c>
      <c r="L23" s="108">
        <v>65</v>
      </c>
      <c r="M23" s="1152">
        <v>70</v>
      </c>
      <c r="P23" s="144"/>
    </row>
    <row r="24" spans="1:17" s="143" customFormat="1" ht="19.5" customHeight="1" x14ac:dyDescent="0.2">
      <c r="A24" s="1345"/>
      <c r="B24" s="1398"/>
      <c r="C24" s="1465"/>
      <c r="D24" s="1380"/>
      <c r="E24" s="1377"/>
      <c r="F24" s="1151"/>
      <c r="G24" s="804"/>
      <c r="H24" s="806"/>
      <c r="I24" s="1145"/>
      <c r="J24" s="1336" t="s">
        <v>68</v>
      </c>
      <c r="K24" s="994">
        <v>515</v>
      </c>
      <c r="L24" s="1117">
        <v>515</v>
      </c>
      <c r="M24" s="1106">
        <v>515</v>
      </c>
    </row>
    <row r="25" spans="1:17" s="143" customFormat="1" ht="15" customHeight="1" thickBot="1" x14ac:dyDescent="0.25">
      <c r="A25" s="1345"/>
      <c r="B25" s="1398"/>
      <c r="C25" s="1465"/>
      <c r="D25" s="1380"/>
      <c r="E25" s="1377"/>
      <c r="F25" s="1128" t="s">
        <v>10</v>
      </c>
      <c r="G25" s="415">
        <f t="shared" ref="G25:I25" si="0">+G22</f>
        <v>20</v>
      </c>
      <c r="H25" s="121">
        <f t="shared" si="0"/>
        <v>25</v>
      </c>
      <c r="I25" s="122">
        <f t="shared" si="0"/>
        <v>25</v>
      </c>
      <c r="J25" s="1337"/>
      <c r="K25" s="1190"/>
      <c r="L25" s="796"/>
      <c r="M25" s="83"/>
    </row>
    <row r="26" spans="1:17" s="143" customFormat="1" ht="28.5" customHeight="1" x14ac:dyDescent="0.2">
      <c r="A26" s="1344" t="s">
        <v>6</v>
      </c>
      <c r="B26" s="1362" t="s">
        <v>6</v>
      </c>
      <c r="C26" s="1464" t="s">
        <v>13</v>
      </c>
      <c r="D26" s="1379" t="s">
        <v>51</v>
      </c>
      <c r="E26" s="1376" t="s">
        <v>121</v>
      </c>
      <c r="F26" s="4" t="s">
        <v>9</v>
      </c>
      <c r="G26" s="1233">
        <v>81.099999999999994</v>
      </c>
      <c r="H26" s="177">
        <v>81.099999999999994</v>
      </c>
      <c r="I26" s="1279">
        <v>81.099999999999994</v>
      </c>
      <c r="J26" s="27" t="s">
        <v>42</v>
      </c>
      <c r="K26" s="513">
        <v>1300</v>
      </c>
      <c r="L26" s="157">
        <v>1300</v>
      </c>
      <c r="M26" s="169">
        <v>1300</v>
      </c>
      <c r="N26" s="1338"/>
      <c r="O26" s="1338"/>
    </row>
    <row r="27" spans="1:17" s="143" customFormat="1" ht="33" customHeight="1" x14ac:dyDescent="0.2">
      <c r="A27" s="1345"/>
      <c r="B27" s="1398"/>
      <c r="C27" s="1465"/>
      <c r="D27" s="1380"/>
      <c r="E27" s="1377"/>
      <c r="F27" s="1274"/>
      <c r="G27" s="1297"/>
      <c r="H27" s="237"/>
      <c r="I27" s="440"/>
      <c r="J27" s="1336" t="s">
        <v>52</v>
      </c>
      <c r="K27" s="728">
        <v>31</v>
      </c>
      <c r="L27" s="1166">
        <v>20</v>
      </c>
      <c r="M27" s="1133">
        <v>20</v>
      </c>
      <c r="N27" s="1338"/>
      <c r="O27" s="1338"/>
    </row>
    <row r="28" spans="1:17" s="143" customFormat="1" ht="15" customHeight="1" thickBot="1" x14ac:dyDescent="0.25">
      <c r="A28" s="1346"/>
      <c r="B28" s="1363"/>
      <c r="C28" s="1466"/>
      <c r="D28" s="1381"/>
      <c r="E28" s="1378"/>
      <c r="F28" s="1128" t="s">
        <v>10</v>
      </c>
      <c r="G28" s="415">
        <f>G26</f>
        <v>81.099999999999994</v>
      </c>
      <c r="H28" s="121">
        <f>H26</f>
        <v>81.099999999999994</v>
      </c>
      <c r="I28" s="122">
        <f>I26</f>
        <v>81.099999999999994</v>
      </c>
      <c r="J28" s="1337"/>
      <c r="K28" s="1103"/>
      <c r="L28" s="1136"/>
      <c r="M28" s="1143"/>
      <c r="N28" s="1338"/>
      <c r="O28" s="1338"/>
    </row>
    <row r="29" spans="1:17" s="143" customFormat="1" ht="16.5" customHeight="1" x14ac:dyDescent="0.2">
      <c r="A29" s="138" t="s">
        <v>6</v>
      </c>
      <c r="B29" s="145" t="s">
        <v>6</v>
      </c>
      <c r="C29" s="147" t="s">
        <v>22</v>
      </c>
      <c r="D29" s="1379" t="s">
        <v>62</v>
      </c>
      <c r="E29" s="1376" t="s">
        <v>121</v>
      </c>
      <c r="F29" s="4" t="s">
        <v>9</v>
      </c>
      <c r="G29" s="635">
        <f>70-20</f>
        <v>50</v>
      </c>
      <c r="H29" s="631">
        <f>70-20</f>
        <v>50</v>
      </c>
      <c r="I29" s="397">
        <f>70-20</f>
        <v>50</v>
      </c>
      <c r="J29" s="170" t="s">
        <v>43</v>
      </c>
      <c r="K29" s="75">
        <v>2</v>
      </c>
      <c r="L29" s="358">
        <v>2</v>
      </c>
      <c r="M29" s="169">
        <v>2</v>
      </c>
      <c r="N29" s="1338"/>
      <c r="O29" s="1338"/>
    </row>
    <row r="30" spans="1:17" s="143" customFormat="1" ht="27" customHeight="1" x14ac:dyDescent="0.2">
      <c r="A30" s="139"/>
      <c r="B30" s="31"/>
      <c r="C30" s="32"/>
      <c r="D30" s="1380"/>
      <c r="E30" s="1377"/>
      <c r="F30" s="1274"/>
      <c r="G30" s="1149"/>
      <c r="H30" s="832"/>
      <c r="I30" s="1124"/>
      <c r="J30" s="86" t="s">
        <v>178</v>
      </c>
      <c r="K30" s="1167">
        <v>1</v>
      </c>
      <c r="L30" s="1117">
        <v>1</v>
      </c>
      <c r="M30" s="1106">
        <v>1</v>
      </c>
      <c r="N30" s="144"/>
    </row>
    <row r="31" spans="1:17" s="143" customFormat="1" ht="13.5" thickBot="1" x14ac:dyDescent="0.25">
      <c r="A31" s="140"/>
      <c r="B31" s="146"/>
      <c r="C31" s="148"/>
      <c r="D31" s="1381"/>
      <c r="E31" s="1378"/>
      <c r="F31" s="196" t="s">
        <v>10</v>
      </c>
      <c r="G31" s="415">
        <f>G29</f>
        <v>50</v>
      </c>
      <c r="H31" s="121">
        <f>H29</f>
        <v>50</v>
      </c>
      <c r="I31" s="122">
        <f>I29</f>
        <v>50</v>
      </c>
      <c r="J31" s="1105"/>
      <c r="K31" s="359"/>
      <c r="L31" s="108"/>
      <c r="M31" s="841"/>
    </row>
    <row r="32" spans="1:17" s="143" customFormat="1" ht="28.5" customHeight="1" x14ac:dyDescent="0.2">
      <c r="A32" s="138" t="s">
        <v>6</v>
      </c>
      <c r="B32" s="145" t="s">
        <v>6</v>
      </c>
      <c r="C32" s="147" t="s">
        <v>34</v>
      </c>
      <c r="D32" s="1379" t="s">
        <v>215</v>
      </c>
      <c r="E32" s="1376" t="s">
        <v>122</v>
      </c>
      <c r="F32" s="1606" t="s">
        <v>9</v>
      </c>
      <c r="G32" s="635">
        <v>5</v>
      </c>
      <c r="H32" s="631">
        <v>5</v>
      </c>
      <c r="I32" s="397">
        <v>5</v>
      </c>
      <c r="J32" s="170" t="s">
        <v>213</v>
      </c>
      <c r="K32" s="75">
        <v>555</v>
      </c>
      <c r="L32" s="358">
        <v>555</v>
      </c>
      <c r="M32" s="169">
        <v>555</v>
      </c>
    </row>
    <row r="33" spans="1:17" s="143" customFormat="1" ht="21.75" customHeight="1" x14ac:dyDescent="0.2">
      <c r="A33" s="139"/>
      <c r="B33" s="31"/>
      <c r="C33" s="32"/>
      <c r="D33" s="1380"/>
      <c r="E33" s="1377"/>
      <c r="F33" s="1578"/>
      <c r="G33" s="1149"/>
      <c r="H33" s="368"/>
      <c r="I33" s="1125"/>
      <c r="J33" s="1414" t="s">
        <v>230</v>
      </c>
      <c r="K33" s="793">
        <v>6105</v>
      </c>
      <c r="L33" s="108">
        <v>6105</v>
      </c>
      <c r="M33" s="840">
        <v>6105</v>
      </c>
    </row>
    <row r="34" spans="1:17" s="143" customFormat="1" ht="15" customHeight="1" thickBot="1" x14ac:dyDescent="0.25">
      <c r="A34" s="140"/>
      <c r="B34" s="146"/>
      <c r="C34" s="148"/>
      <c r="D34" s="1381"/>
      <c r="E34" s="1378"/>
      <c r="F34" s="196" t="s">
        <v>10</v>
      </c>
      <c r="G34" s="415">
        <f>G32</f>
        <v>5</v>
      </c>
      <c r="H34" s="121">
        <f>H32</f>
        <v>5</v>
      </c>
      <c r="I34" s="122">
        <f>I32</f>
        <v>5</v>
      </c>
      <c r="J34" s="1463"/>
      <c r="K34" s="794"/>
      <c r="L34" s="796"/>
      <c r="M34" s="841"/>
      <c r="Q34" s="144"/>
    </row>
    <row r="35" spans="1:17" s="143" customFormat="1" ht="16.5" customHeight="1" thickBot="1" x14ac:dyDescent="0.25">
      <c r="A35" s="17" t="s">
        <v>6</v>
      </c>
      <c r="B35" s="8" t="s">
        <v>6</v>
      </c>
      <c r="C35" s="1131"/>
      <c r="D35" s="1399" t="s">
        <v>14</v>
      </c>
      <c r="E35" s="1399"/>
      <c r="F35" s="1400"/>
      <c r="G35" s="151">
        <f>G31+G28+G25+G34+G21</f>
        <v>282.89999999999998</v>
      </c>
      <c r="H35" s="153">
        <f>H31+H28+H25+H34+H21</f>
        <v>176.1</v>
      </c>
      <c r="I35" s="152">
        <f>I31+I28+I25+I34+I21</f>
        <v>176.1</v>
      </c>
      <c r="J35" s="779"/>
      <c r="K35" s="1340"/>
      <c r="L35" s="1340"/>
      <c r="M35" s="1341"/>
      <c r="Q35" s="144"/>
    </row>
    <row r="36" spans="1:17" s="143" customFormat="1" ht="17.25" customHeight="1" thickBot="1" x14ac:dyDescent="0.25">
      <c r="A36" s="17" t="s">
        <v>6</v>
      </c>
      <c r="B36" s="8" t="s">
        <v>11</v>
      </c>
      <c r="C36" s="1401" t="s">
        <v>15</v>
      </c>
      <c r="D36" s="1402"/>
      <c r="E36" s="1402"/>
      <c r="F36" s="1402"/>
      <c r="G36" s="1402"/>
      <c r="H36" s="1402"/>
      <c r="I36" s="1402"/>
      <c r="J36" s="1402"/>
      <c r="K36" s="1402"/>
      <c r="L36" s="1402"/>
      <c r="M36" s="1403"/>
      <c r="Q36" s="144"/>
    </row>
    <row r="37" spans="1:17" s="143" customFormat="1" ht="27" customHeight="1" x14ac:dyDescent="0.2">
      <c r="A37" s="1094" t="s">
        <v>6</v>
      </c>
      <c r="B37" s="1096" t="s">
        <v>11</v>
      </c>
      <c r="C37" s="136" t="s">
        <v>6</v>
      </c>
      <c r="D37" s="1382" t="s">
        <v>16</v>
      </c>
      <c r="E37" s="1137" t="s">
        <v>121</v>
      </c>
      <c r="F37" s="1197" t="s">
        <v>9</v>
      </c>
      <c r="G37" s="754">
        <v>6609</v>
      </c>
      <c r="H37" s="755">
        <v>6669.6</v>
      </c>
      <c r="I37" s="1036">
        <v>6629</v>
      </c>
      <c r="J37" s="1324" t="s">
        <v>267</v>
      </c>
      <c r="K37" s="1288">
        <v>2718</v>
      </c>
      <c r="L37" s="1289">
        <v>2728</v>
      </c>
      <c r="M37" s="1290">
        <v>2738</v>
      </c>
    </row>
    <row r="38" spans="1:17" s="143" customFormat="1" ht="27" customHeight="1" x14ac:dyDescent="0.2">
      <c r="A38" s="1121"/>
      <c r="B38" s="1097"/>
      <c r="C38" s="136"/>
      <c r="D38" s="1383"/>
      <c r="E38" s="1272" t="s">
        <v>120</v>
      </c>
      <c r="F38" s="1196" t="s">
        <v>17</v>
      </c>
      <c r="G38" s="1139">
        <v>361.1</v>
      </c>
      <c r="H38" s="1171">
        <v>361.1</v>
      </c>
      <c r="I38" s="1144">
        <v>361.1</v>
      </c>
      <c r="J38" s="547" t="s">
        <v>268</v>
      </c>
      <c r="K38" s="859">
        <v>66</v>
      </c>
      <c r="L38" s="1291">
        <v>66</v>
      </c>
      <c r="M38" s="1292">
        <v>66</v>
      </c>
    </row>
    <row r="39" spans="1:17" s="143" customFormat="1" ht="27.75" customHeight="1" x14ac:dyDescent="0.2">
      <c r="A39" s="1278"/>
      <c r="B39" s="1277"/>
      <c r="C39" s="136"/>
      <c r="D39" s="1281"/>
      <c r="E39" s="1296"/>
      <c r="F39" s="1196"/>
      <c r="G39" s="1275"/>
      <c r="H39" s="1171"/>
      <c r="I39" s="1276"/>
      <c r="J39" s="547" t="s">
        <v>69</v>
      </c>
      <c r="K39" s="1293">
        <v>49</v>
      </c>
      <c r="L39" s="884">
        <v>49</v>
      </c>
      <c r="M39" s="1294">
        <v>49</v>
      </c>
    </row>
    <row r="40" spans="1:17" s="143" customFormat="1" ht="41.25" customHeight="1" x14ac:dyDescent="0.2">
      <c r="A40" s="1121"/>
      <c r="B40" s="1097"/>
      <c r="C40" s="136"/>
      <c r="D40" s="1295" t="s">
        <v>18</v>
      </c>
      <c r="E40" s="160"/>
      <c r="F40" s="222" t="s">
        <v>97</v>
      </c>
      <c r="G40" s="223">
        <v>2382.6</v>
      </c>
      <c r="H40" s="224">
        <v>2382.6</v>
      </c>
      <c r="I40" s="225">
        <v>2382.6</v>
      </c>
      <c r="J40" s="1273" t="s">
        <v>183</v>
      </c>
      <c r="K40" s="1280">
        <v>20422</v>
      </c>
      <c r="L40" s="1116">
        <v>20422</v>
      </c>
      <c r="M40" s="527">
        <v>20422</v>
      </c>
      <c r="O40" s="173"/>
    </row>
    <row r="41" spans="1:17" s="143" customFormat="1" ht="15.75" customHeight="1" x14ac:dyDescent="0.2">
      <c r="A41" s="1121"/>
      <c r="B41" s="1097"/>
      <c r="C41" s="136"/>
      <c r="D41" s="1163"/>
      <c r="E41" s="160"/>
      <c r="F41" s="1199"/>
      <c r="G41" s="1200"/>
      <c r="H41" s="1201"/>
      <c r="I41" s="1202"/>
      <c r="J41" s="1102" t="s">
        <v>136</v>
      </c>
      <c r="K41" s="994"/>
      <c r="L41" s="1117">
        <v>2</v>
      </c>
      <c r="M41" s="87"/>
    </row>
    <row r="42" spans="1:17" s="143" customFormat="1" ht="25.5" customHeight="1" x14ac:dyDescent="0.2">
      <c r="A42" s="1121"/>
      <c r="B42" s="1097"/>
      <c r="C42" s="136"/>
      <c r="D42" s="650"/>
      <c r="E42" s="160"/>
      <c r="F42" s="1199"/>
      <c r="G42" s="1200"/>
      <c r="H42" s="1201"/>
      <c r="I42" s="1202"/>
      <c r="J42" s="80" t="s">
        <v>217</v>
      </c>
      <c r="K42" s="508"/>
      <c r="L42" s="63">
        <v>9</v>
      </c>
      <c r="M42" s="652"/>
    </row>
    <row r="43" spans="1:17" s="143" customFormat="1" ht="15.75" customHeight="1" x14ac:dyDescent="0.2">
      <c r="A43" s="1121"/>
      <c r="B43" s="1097"/>
      <c r="C43" s="136"/>
      <c r="D43" s="650"/>
      <c r="E43" s="160"/>
      <c r="F43" s="1199"/>
      <c r="G43" s="1200"/>
      <c r="H43" s="1201"/>
      <c r="I43" s="1202"/>
      <c r="J43" s="80" t="s">
        <v>83</v>
      </c>
      <c r="K43" s="750"/>
      <c r="L43" s="63">
        <v>12</v>
      </c>
      <c r="M43" s="653">
        <v>6</v>
      </c>
    </row>
    <row r="44" spans="1:17" s="143" customFormat="1" ht="16.5" customHeight="1" x14ac:dyDescent="0.2">
      <c r="A44" s="1121"/>
      <c r="B44" s="1097"/>
      <c r="C44" s="136"/>
      <c r="D44" s="505"/>
      <c r="E44" s="745"/>
      <c r="F44" s="1181"/>
      <c r="G44" s="1200"/>
      <c r="H44" s="1201"/>
      <c r="I44" s="1202"/>
      <c r="J44" s="80" t="s">
        <v>233</v>
      </c>
      <c r="K44" s="750"/>
      <c r="L44" s="102"/>
      <c r="M44" s="653">
        <v>1</v>
      </c>
    </row>
    <row r="45" spans="1:17" s="143" customFormat="1" ht="27.75" customHeight="1" x14ac:dyDescent="0.2">
      <c r="A45" s="1121"/>
      <c r="B45" s="1097"/>
      <c r="C45" s="136"/>
      <c r="D45" s="505"/>
      <c r="E45" s="745"/>
      <c r="F45" s="1181"/>
      <c r="G45" s="1200"/>
      <c r="H45" s="1201"/>
      <c r="I45" s="1202"/>
      <c r="J45" s="80" t="s">
        <v>231</v>
      </c>
      <c r="K45" s="508"/>
      <c r="L45" s="102"/>
      <c r="M45" s="653">
        <v>4</v>
      </c>
    </row>
    <row r="46" spans="1:17" s="143" customFormat="1" ht="26.25" customHeight="1" x14ac:dyDescent="0.2">
      <c r="A46" s="1121"/>
      <c r="B46" s="1097"/>
      <c r="C46" s="136"/>
      <c r="D46" s="505"/>
      <c r="E46" s="745"/>
      <c r="F46" s="510"/>
      <c r="G46" s="1200"/>
      <c r="H46" s="1215"/>
      <c r="I46" s="1202"/>
      <c r="J46" s="49" t="s">
        <v>232</v>
      </c>
      <c r="K46" s="365"/>
      <c r="L46" s="844"/>
      <c r="M46" s="529">
        <v>1</v>
      </c>
    </row>
    <row r="47" spans="1:17" s="143" customFormat="1" ht="26.25" customHeight="1" x14ac:dyDescent="0.2">
      <c r="A47" s="1121"/>
      <c r="B47" s="1097"/>
      <c r="C47" s="136"/>
      <c r="D47" s="1295" t="s">
        <v>19</v>
      </c>
      <c r="E47" s="160"/>
      <c r="F47" s="1199" t="s">
        <v>97</v>
      </c>
      <c r="G47" s="223">
        <v>989.9</v>
      </c>
      <c r="H47" s="224">
        <v>1030.5</v>
      </c>
      <c r="I47" s="225">
        <v>989.9</v>
      </c>
      <c r="J47" s="149" t="s">
        <v>184</v>
      </c>
      <c r="K47" s="508">
        <v>48</v>
      </c>
      <c r="L47" s="63">
        <v>48</v>
      </c>
      <c r="M47" s="155">
        <v>48</v>
      </c>
    </row>
    <row r="48" spans="1:17" s="143" customFormat="1" ht="27" customHeight="1" x14ac:dyDescent="0.2">
      <c r="A48" s="1121"/>
      <c r="B48" s="1097"/>
      <c r="C48" s="136"/>
      <c r="D48" s="1163"/>
      <c r="E48" s="160"/>
      <c r="F48" s="1199"/>
      <c r="G48" s="1199"/>
      <c r="H48" s="455"/>
      <c r="I48" s="225"/>
      <c r="J48" s="149" t="s">
        <v>170</v>
      </c>
      <c r="K48" s="512">
        <v>1</v>
      </c>
      <c r="L48" s="343"/>
      <c r="M48" s="87"/>
    </row>
    <row r="49" spans="1:17" s="143" customFormat="1" ht="15.75" customHeight="1" x14ac:dyDescent="0.2">
      <c r="A49" s="1121"/>
      <c r="B49" s="1097"/>
      <c r="C49" s="136"/>
      <c r="D49" s="647"/>
      <c r="E49" s="309"/>
      <c r="F49" s="1199"/>
      <c r="G49" s="1203"/>
      <c r="H49" s="455"/>
      <c r="I49" s="225"/>
      <c r="J49" s="149" t="s">
        <v>234</v>
      </c>
      <c r="K49" s="995">
        <v>1</v>
      </c>
      <c r="L49" s="404">
        <v>1</v>
      </c>
      <c r="M49" s="344"/>
    </row>
    <row r="50" spans="1:17" s="143" customFormat="1" ht="26.25" customHeight="1" x14ac:dyDescent="0.2">
      <c r="A50" s="1121"/>
      <c r="B50" s="1097"/>
      <c r="C50" s="136"/>
      <c r="D50" s="309"/>
      <c r="E50" s="745"/>
      <c r="F50" s="1181"/>
      <c r="G50" s="1204"/>
      <c r="H50" s="1205"/>
      <c r="I50" s="1206"/>
      <c r="J50" s="80" t="s">
        <v>236</v>
      </c>
      <c r="K50" s="843"/>
      <c r="L50" s="507">
        <v>1</v>
      </c>
      <c r="M50" s="498"/>
      <c r="N50" s="144"/>
    </row>
    <row r="51" spans="1:17" s="143" customFormat="1" ht="16.5" customHeight="1" x14ac:dyDescent="0.2">
      <c r="A51" s="1121"/>
      <c r="B51" s="1097"/>
      <c r="C51" s="136"/>
      <c r="D51" s="309"/>
      <c r="E51" s="745"/>
      <c r="F51" s="1181"/>
      <c r="G51" s="1204"/>
      <c r="H51" s="1205"/>
      <c r="I51" s="1206"/>
      <c r="J51" s="149" t="s">
        <v>235</v>
      </c>
      <c r="K51" s="995"/>
      <c r="L51" s="404">
        <v>1</v>
      </c>
      <c r="M51" s="344"/>
      <c r="N51" s="144"/>
    </row>
    <row r="52" spans="1:17" s="143" customFormat="1" ht="39" customHeight="1" x14ac:dyDescent="0.2">
      <c r="A52" s="1121"/>
      <c r="B52" s="1097"/>
      <c r="C52" s="136"/>
      <c r="D52" s="1387" t="s">
        <v>20</v>
      </c>
      <c r="E52" s="1219"/>
      <c r="F52" s="222" t="s">
        <v>97</v>
      </c>
      <c r="G52" s="223">
        <v>796.4</v>
      </c>
      <c r="H52" s="224">
        <v>796.4</v>
      </c>
      <c r="I52" s="225">
        <v>796.4</v>
      </c>
      <c r="J52" s="85" t="s">
        <v>183</v>
      </c>
      <c r="K52" s="508">
        <v>11394</v>
      </c>
      <c r="L52" s="63">
        <v>11394</v>
      </c>
      <c r="M52" s="155">
        <v>11394</v>
      </c>
    </row>
    <row r="53" spans="1:17" s="143" customFormat="1" ht="17.25" customHeight="1" x14ac:dyDescent="0.2">
      <c r="A53" s="1121"/>
      <c r="B53" s="1097"/>
      <c r="C53" s="136"/>
      <c r="D53" s="1388"/>
      <c r="E53" s="742"/>
      <c r="F53" s="1199"/>
      <c r="G53" s="1203"/>
      <c r="H53" s="455"/>
      <c r="I53" s="225"/>
      <c r="J53" s="85" t="s">
        <v>124</v>
      </c>
      <c r="K53" s="994"/>
      <c r="L53" s="1117">
        <v>1</v>
      </c>
      <c r="M53" s="88"/>
    </row>
    <row r="54" spans="1:17" s="143" customFormat="1" ht="15" customHeight="1" x14ac:dyDescent="0.2">
      <c r="A54" s="1121"/>
      <c r="B54" s="1097"/>
      <c r="C54" s="136"/>
      <c r="D54" s="743"/>
      <c r="E54" s="1220"/>
      <c r="F54" s="1181"/>
      <c r="G54" s="1207"/>
      <c r="H54" s="1205"/>
      <c r="I54" s="1206"/>
      <c r="J54" s="1130" t="s">
        <v>220</v>
      </c>
      <c r="K54" s="859"/>
      <c r="L54" s="838">
        <v>1</v>
      </c>
      <c r="M54" s="346">
        <v>1</v>
      </c>
    </row>
    <row r="55" spans="1:17" s="143" customFormat="1" ht="16.5" customHeight="1" x14ac:dyDescent="0.2">
      <c r="A55" s="1121"/>
      <c r="B55" s="1097"/>
      <c r="C55" s="136"/>
      <c r="D55" s="1387" t="s">
        <v>38</v>
      </c>
      <c r="E55" s="742"/>
      <c r="F55" s="222" t="s">
        <v>97</v>
      </c>
      <c r="G55" s="223">
        <v>1153.5</v>
      </c>
      <c r="H55" s="224">
        <v>1173.5</v>
      </c>
      <c r="I55" s="225">
        <v>1173.5</v>
      </c>
      <c r="J55" s="86" t="s">
        <v>242</v>
      </c>
      <c r="K55" s="994">
        <v>1</v>
      </c>
      <c r="L55" s="655"/>
      <c r="M55" s="498"/>
    </row>
    <row r="56" spans="1:17" s="143" customFormat="1" ht="24.75" customHeight="1" x14ac:dyDescent="0.2">
      <c r="A56" s="1121"/>
      <c r="B56" s="1097"/>
      <c r="C56" s="136"/>
      <c r="D56" s="1388"/>
      <c r="E56" s="459"/>
      <c r="F56" s="1181"/>
      <c r="G56" s="1208"/>
      <c r="H56" s="1205"/>
      <c r="I56" s="1206"/>
      <c r="J56" s="86" t="s">
        <v>219</v>
      </c>
      <c r="K56" s="994">
        <v>1</v>
      </c>
      <c r="L56" s="434"/>
      <c r="M56" s="498"/>
      <c r="N56" s="144"/>
    </row>
    <row r="57" spans="1:17" s="143" customFormat="1" ht="16.5" customHeight="1" x14ac:dyDescent="0.2">
      <c r="A57" s="1121"/>
      <c r="B57" s="1097"/>
      <c r="C57" s="136"/>
      <c r="D57" s="743"/>
      <c r="E57" s="459"/>
      <c r="F57" s="1181"/>
      <c r="G57" s="1208"/>
      <c r="H57" s="1205"/>
      <c r="I57" s="1206"/>
      <c r="J57" s="86" t="s">
        <v>265</v>
      </c>
      <c r="K57" s="994"/>
      <c r="L57" s="655">
        <v>1</v>
      </c>
      <c r="M57" s="498"/>
      <c r="N57" s="144"/>
    </row>
    <row r="58" spans="1:17" s="143" customFormat="1" ht="15.75" customHeight="1" x14ac:dyDescent="0.2">
      <c r="A58" s="1121"/>
      <c r="B58" s="1097"/>
      <c r="C58" s="136"/>
      <c r="D58" s="1471" t="s">
        <v>36</v>
      </c>
      <c r="E58" s="1605"/>
      <c r="F58" s="222" t="s">
        <v>97</v>
      </c>
      <c r="G58" s="234">
        <v>1120.8</v>
      </c>
      <c r="H58" s="1113">
        <v>1120.8</v>
      </c>
      <c r="I58" s="1216">
        <v>1120.8</v>
      </c>
      <c r="J58" s="149" t="s">
        <v>65</v>
      </c>
      <c r="K58" s="508">
        <v>12</v>
      </c>
      <c r="L58" s="63">
        <v>12</v>
      </c>
      <c r="M58" s="87">
        <v>12</v>
      </c>
      <c r="N58" s="1339"/>
      <c r="O58" s="1339"/>
      <c r="P58" s="1339"/>
      <c r="Q58" s="1339"/>
    </row>
    <row r="59" spans="1:17" s="143" customFormat="1" ht="14.25" customHeight="1" x14ac:dyDescent="0.2">
      <c r="A59" s="1121"/>
      <c r="B59" s="1097"/>
      <c r="C59" s="136"/>
      <c r="D59" s="1380"/>
      <c r="E59" s="1605"/>
      <c r="F59" s="1199"/>
      <c r="G59" s="1209"/>
      <c r="H59" s="1210"/>
      <c r="I59" s="1211"/>
      <c r="J59" s="149" t="s">
        <v>125</v>
      </c>
      <c r="K59" s="508">
        <v>4</v>
      </c>
      <c r="L59" s="107">
        <v>4</v>
      </c>
      <c r="M59" s="87">
        <v>4</v>
      </c>
    </row>
    <row r="60" spans="1:17" s="143" customFormat="1" ht="27.75" customHeight="1" x14ac:dyDescent="0.2">
      <c r="A60" s="1121"/>
      <c r="B60" s="1097"/>
      <c r="C60" s="136"/>
      <c r="D60" s="294"/>
      <c r="E60" s="1605"/>
      <c r="F60" s="1199"/>
      <c r="G60" s="1203"/>
      <c r="H60" s="455"/>
      <c r="I60" s="225"/>
      <c r="J60" s="149" t="s">
        <v>126</v>
      </c>
      <c r="K60" s="752">
        <v>5</v>
      </c>
      <c r="L60" s="343">
        <v>5</v>
      </c>
      <c r="M60" s="69">
        <v>5</v>
      </c>
      <c r="N60" s="144"/>
      <c r="O60" s="173"/>
    </row>
    <row r="61" spans="1:17" s="143" customFormat="1" ht="16.5" customHeight="1" x14ac:dyDescent="0.2">
      <c r="A61" s="1121"/>
      <c r="B61" s="1097"/>
      <c r="C61" s="136"/>
      <c r="D61" s="294"/>
      <c r="E61" s="1605"/>
      <c r="F61" s="1199"/>
      <c r="G61" s="1199"/>
      <c r="H61" s="455"/>
      <c r="I61" s="225"/>
      <c r="J61" s="159" t="s">
        <v>83</v>
      </c>
      <c r="K61" s="497">
        <v>1</v>
      </c>
      <c r="L61" s="343">
        <v>1</v>
      </c>
      <c r="M61" s="600"/>
      <c r="N61" s="144"/>
      <c r="O61" s="173"/>
    </row>
    <row r="62" spans="1:17" s="143" customFormat="1" ht="15.75" customHeight="1" x14ac:dyDescent="0.2">
      <c r="A62" s="1121"/>
      <c r="B62" s="1097"/>
      <c r="C62" s="136"/>
      <c r="D62" s="294"/>
      <c r="E62" s="1605"/>
      <c r="F62" s="1199"/>
      <c r="G62" s="1199"/>
      <c r="H62" s="455"/>
      <c r="I62" s="225"/>
      <c r="J62" s="149" t="s">
        <v>218</v>
      </c>
      <c r="K62" s="497">
        <v>1</v>
      </c>
      <c r="L62" s="343"/>
      <c r="M62" s="997"/>
      <c r="N62" s="144"/>
    </row>
    <row r="63" spans="1:17" s="143" customFormat="1" ht="15" customHeight="1" x14ac:dyDescent="0.2">
      <c r="A63" s="1121"/>
      <c r="B63" s="1097"/>
      <c r="C63" s="136"/>
      <c r="D63" s="294"/>
      <c r="E63" s="1605"/>
      <c r="F63" s="1199"/>
      <c r="G63" s="1199"/>
      <c r="H63" s="455"/>
      <c r="I63" s="225"/>
      <c r="J63" s="149" t="s">
        <v>241</v>
      </c>
      <c r="K63" s="497">
        <v>4</v>
      </c>
      <c r="L63" s="343"/>
      <c r="M63" s="997"/>
      <c r="N63" s="144"/>
    </row>
    <row r="64" spans="1:17" s="143" customFormat="1" ht="27" customHeight="1" x14ac:dyDescent="0.2">
      <c r="A64" s="1121"/>
      <c r="B64" s="1097"/>
      <c r="C64" s="136"/>
      <c r="D64" s="1384" t="s">
        <v>45</v>
      </c>
      <c r="E64" s="1219"/>
      <c r="F64" s="1608" t="s">
        <v>97</v>
      </c>
      <c r="G64" s="1217">
        <v>165.8</v>
      </c>
      <c r="H64" s="1218">
        <v>165.8</v>
      </c>
      <c r="I64" s="225">
        <v>165.8</v>
      </c>
      <c r="J64" s="149" t="s">
        <v>66</v>
      </c>
      <c r="K64" s="512">
        <v>3</v>
      </c>
      <c r="L64" s="343">
        <v>3</v>
      </c>
      <c r="M64" s="69">
        <v>3</v>
      </c>
    </row>
    <row r="65" spans="1:18" s="143" customFormat="1" ht="30" customHeight="1" x14ac:dyDescent="0.2">
      <c r="A65" s="1121"/>
      <c r="B65" s="1097"/>
      <c r="C65" s="136"/>
      <c r="D65" s="1385"/>
      <c r="E65" s="160"/>
      <c r="F65" s="1609"/>
      <c r="G65" s="1212"/>
      <c r="H65" s="1213"/>
      <c r="I65" s="1214"/>
      <c r="J65" s="86" t="s">
        <v>71</v>
      </c>
      <c r="K65" s="1167">
        <v>13772</v>
      </c>
      <c r="L65" s="1116">
        <f>+K65</f>
        <v>13772</v>
      </c>
      <c r="M65" s="527">
        <f>+K65</f>
        <v>13772</v>
      </c>
      <c r="N65" s="660"/>
    </row>
    <row r="66" spans="1:18" s="143" customFormat="1" ht="16.5" customHeight="1" thickBot="1" x14ac:dyDescent="0.25">
      <c r="A66" s="1095"/>
      <c r="B66" s="1098"/>
      <c r="C66" s="3"/>
      <c r="D66" s="1162"/>
      <c r="E66" s="1194"/>
      <c r="F66" s="1182" t="s">
        <v>10</v>
      </c>
      <c r="G66" s="846">
        <f>SUM(G37:G38)</f>
        <v>6970.1</v>
      </c>
      <c r="H66" s="126">
        <f>SUM(H37:H38)</f>
        <v>7030.7000000000007</v>
      </c>
      <c r="I66" s="847">
        <f>SUM(I37:I38)</f>
        <v>6990.1</v>
      </c>
      <c r="J66" s="1195"/>
      <c r="K66" s="1169"/>
      <c r="L66" s="1126"/>
      <c r="M66" s="1107"/>
    </row>
    <row r="67" spans="1:18" s="143" customFormat="1" ht="29.25" customHeight="1" x14ac:dyDescent="0.2">
      <c r="A67" s="18" t="s">
        <v>6</v>
      </c>
      <c r="B67" s="1096" t="s">
        <v>11</v>
      </c>
      <c r="C67" s="2" t="s">
        <v>11</v>
      </c>
      <c r="D67" s="295" t="s">
        <v>63</v>
      </c>
      <c r="E67" s="282" t="s">
        <v>120</v>
      </c>
      <c r="F67" s="1150" t="s">
        <v>9</v>
      </c>
      <c r="G67" s="1233">
        <v>2656.7</v>
      </c>
      <c r="H67" s="177">
        <v>2709.7</v>
      </c>
      <c r="I67" s="1123">
        <v>2720.4</v>
      </c>
      <c r="J67" s="1091" t="s">
        <v>64</v>
      </c>
      <c r="K67" s="1154">
        <v>70</v>
      </c>
      <c r="L67" s="1127">
        <v>70</v>
      </c>
      <c r="M67" s="169">
        <v>110</v>
      </c>
      <c r="O67" s="173"/>
    </row>
    <row r="68" spans="1:18" s="143" customFormat="1" ht="30.75" customHeight="1" x14ac:dyDescent="0.2">
      <c r="A68" s="20"/>
      <c r="B68" s="14"/>
      <c r="C68" s="5"/>
      <c r="D68" s="296" t="s">
        <v>21</v>
      </c>
      <c r="E68" s="277" t="s">
        <v>237</v>
      </c>
      <c r="F68" s="1111" t="s">
        <v>97</v>
      </c>
      <c r="G68" s="1217">
        <f>739-100-39</f>
        <v>600</v>
      </c>
      <c r="H68" s="1218">
        <f>743-100</f>
        <v>643</v>
      </c>
      <c r="I68" s="225">
        <f>743-100</f>
        <v>643</v>
      </c>
      <c r="J68" s="34" t="s">
        <v>44</v>
      </c>
      <c r="K68" s="508">
        <v>243</v>
      </c>
      <c r="L68" s="63">
        <v>243</v>
      </c>
      <c r="M68" s="1106">
        <v>243</v>
      </c>
      <c r="N68" s="661"/>
      <c r="O68" s="660"/>
      <c r="P68" s="660"/>
      <c r="Q68" s="660"/>
      <c r="R68" s="660"/>
    </row>
    <row r="69" spans="1:18" s="143" customFormat="1" ht="30" customHeight="1" x14ac:dyDescent="0.2">
      <c r="A69" s="19"/>
      <c r="B69" s="1097"/>
      <c r="C69" s="136"/>
      <c r="D69" s="296" t="s">
        <v>89</v>
      </c>
      <c r="E69" s="279" t="s">
        <v>121</v>
      </c>
      <c r="F69" s="1199" t="s">
        <v>97</v>
      </c>
      <c r="G69" s="223">
        <v>929.03</v>
      </c>
      <c r="H69" s="1218">
        <v>929</v>
      </c>
      <c r="I69" s="225">
        <v>929</v>
      </c>
      <c r="J69" s="45" t="s">
        <v>58</v>
      </c>
      <c r="K69" s="1221">
        <v>3.5</v>
      </c>
      <c r="L69" s="347">
        <v>3.5</v>
      </c>
      <c r="M69" s="864">
        <v>3.5</v>
      </c>
      <c r="N69" s="144"/>
    </row>
    <row r="70" spans="1:18" s="143" customFormat="1" ht="27" customHeight="1" x14ac:dyDescent="0.2">
      <c r="A70" s="19"/>
      <c r="B70" s="1097"/>
      <c r="C70" s="136"/>
      <c r="D70" s="102" t="s">
        <v>90</v>
      </c>
      <c r="E70" s="280" t="s">
        <v>121</v>
      </c>
      <c r="F70" s="1111" t="s">
        <v>97</v>
      </c>
      <c r="G70" s="223">
        <f>129-37</f>
        <v>92</v>
      </c>
      <c r="H70" s="224">
        <f>129-37</f>
        <v>92</v>
      </c>
      <c r="I70" s="225">
        <f>129-37</f>
        <v>92</v>
      </c>
      <c r="J70" s="149" t="s">
        <v>43</v>
      </c>
      <c r="K70" s="508">
        <v>27</v>
      </c>
      <c r="L70" s="63">
        <v>27</v>
      </c>
      <c r="M70" s="1133">
        <v>27</v>
      </c>
    </row>
    <row r="71" spans="1:18" s="143" customFormat="1" ht="18.75" customHeight="1" x14ac:dyDescent="0.2">
      <c r="A71" s="19"/>
      <c r="B71" s="1097"/>
      <c r="C71" s="136"/>
      <c r="D71" s="296" t="s">
        <v>91</v>
      </c>
      <c r="E71" s="280" t="s">
        <v>121</v>
      </c>
      <c r="F71" s="1111" t="s">
        <v>97</v>
      </c>
      <c r="G71" s="1112">
        <v>74</v>
      </c>
      <c r="H71" s="229">
        <v>74</v>
      </c>
      <c r="I71" s="231">
        <v>74</v>
      </c>
      <c r="J71" s="49" t="s">
        <v>43</v>
      </c>
      <c r="K71" s="1222">
        <v>32</v>
      </c>
      <c r="L71" s="795">
        <v>32</v>
      </c>
      <c r="M71" s="996">
        <v>32</v>
      </c>
    </row>
    <row r="72" spans="1:18" s="143" customFormat="1" ht="27.75" customHeight="1" x14ac:dyDescent="0.2">
      <c r="A72" s="19"/>
      <c r="B72" s="1097"/>
      <c r="C72" s="136"/>
      <c r="D72" s="296" t="s">
        <v>92</v>
      </c>
      <c r="E72" s="277" t="s">
        <v>180</v>
      </c>
      <c r="F72" s="1111" t="s">
        <v>97</v>
      </c>
      <c r="G72" s="223">
        <f>168-40</f>
        <v>128</v>
      </c>
      <c r="H72" s="1198">
        <f>168-40</f>
        <v>128</v>
      </c>
      <c r="I72" s="225">
        <f>168-40</f>
        <v>128</v>
      </c>
      <c r="J72" s="1102" t="s">
        <v>67</v>
      </c>
      <c r="K72" s="1167">
        <v>10</v>
      </c>
      <c r="L72" s="1117">
        <v>10</v>
      </c>
      <c r="M72" s="69">
        <v>10</v>
      </c>
    </row>
    <row r="73" spans="1:18" s="143" customFormat="1" ht="26.25" customHeight="1" x14ac:dyDescent="0.2">
      <c r="A73" s="19"/>
      <c r="B73" s="1097"/>
      <c r="C73" s="136"/>
      <c r="D73" s="1384" t="s">
        <v>132</v>
      </c>
      <c r="E73" s="178" t="s">
        <v>121</v>
      </c>
      <c r="F73" s="1607" t="s">
        <v>97</v>
      </c>
      <c r="G73" s="223">
        <v>759.6</v>
      </c>
      <c r="H73" s="224">
        <v>759.6</v>
      </c>
      <c r="I73" s="225">
        <v>765</v>
      </c>
      <c r="J73" s="1102" t="s">
        <v>127</v>
      </c>
      <c r="K73" s="1167">
        <v>1160</v>
      </c>
      <c r="L73" s="63">
        <v>1200</v>
      </c>
      <c r="M73" s="529">
        <v>1200</v>
      </c>
    </row>
    <row r="74" spans="1:18" s="143" customFormat="1" ht="25.5" customHeight="1" x14ac:dyDescent="0.2">
      <c r="A74" s="19"/>
      <c r="B74" s="1097"/>
      <c r="C74" s="136"/>
      <c r="D74" s="1385"/>
      <c r="E74" s="182"/>
      <c r="F74" s="1607"/>
      <c r="G74" s="1203"/>
      <c r="H74" s="455"/>
      <c r="I74" s="1224"/>
      <c r="J74" s="1102" t="s">
        <v>128</v>
      </c>
      <c r="K74" s="1167">
        <v>480</v>
      </c>
      <c r="L74" s="429">
        <v>500</v>
      </c>
      <c r="M74" s="528">
        <v>500</v>
      </c>
    </row>
    <row r="75" spans="1:18" s="143" customFormat="1" ht="28.5" customHeight="1" x14ac:dyDescent="0.2">
      <c r="A75" s="19"/>
      <c r="B75" s="1097"/>
      <c r="C75" s="136"/>
      <c r="D75" s="1385"/>
      <c r="E75" s="182"/>
      <c r="F75" s="1607"/>
      <c r="G75" s="1225"/>
      <c r="H75" s="1226"/>
      <c r="I75" s="1227"/>
      <c r="J75" s="1102" t="s">
        <v>129</v>
      </c>
      <c r="K75" s="1167">
        <v>650</v>
      </c>
      <c r="L75" s="63">
        <v>670</v>
      </c>
      <c r="M75" s="527">
        <v>670</v>
      </c>
    </row>
    <row r="76" spans="1:18" s="143" customFormat="1" ht="17.25" customHeight="1" x14ac:dyDescent="0.2">
      <c r="A76" s="19"/>
      <c r="B76" s="1097"/>
      <c r="C76" s="136"/>
      <c r="D76" s="1385"/>
      <c r="E76" s="182"/>
      <c r="F76" s="1607"/>
      <c r="G76" s="1203"/>
      <c r="H76" s="455"/>
      <c r="I76" s="1228"/>
      <c r="J76" s="1102" t="s">
        <v>130</v>
      </c>
      <c r="K76" s="508">
        <v>30</v>
      </c>
      <c r="L76" s="63">
        <v>30</v>
      </c>
      <c r="M76" s="69">
        <v>30</v>
      </c>
    </row>
    <row r="77" spans="1:18" s="143" customFormat="1" ht="27" customHeight="1" x14ac:dyDescent="0.2">
      <c r="A77" s="19"/>
      <c r="B77" s="1097"/>
      <c r="C77" s="136"/>
      <c r="D77" s="1474"/>
      <c r="E77" s="281"/>
      <c r="F77" s="1607"/>
      <c r="G77" s="1225"/>
      <c r="H77" s="1226"/>
      <c r="I77" s="1227"/>
      <c r="J77" s="1102" t="s">
        <v>131</v>
      </c>
      <c r="K77" s="1167">
        <v>3</v>
      </c>
      <c r="L77" s="1117">
        <v>3</v>
      </c>
      <c r="M77" s="997">
        <v>3</v>
      </c>
    </row>
    <row r="78" spans="1:18" s="143" customFormat="1" ht="28.9" customHeight="1" x14ac:dyDescent="0.2">
      <c r="A78" s="19"/>
      <c r="B78" s="1097"/>
      <c r="C78" s="136"/>
      <c r="D78" s="296" t="s">
        <v>188</v>
      </c>
      <c r="E78" s="1138" t="s">
        <v>181</v>
      </c>
      <c r="F78" s="1111" t="s">
        <v>97</v>
      </c>
      <c r="G78" s="223">
        <v>60.4</v>
      </c>
      <c r="H78" s="224">
        <v>70.400000000000006</v>
      </c>
      <c r="I78" s="225">
        <v>70.400000000000006</v>
      </c>
      <c r="J78" s="45" t="s">
        <v>185</v>
      </c>
      <c r="K78" s="508">
        <v>186</v>
      </c>
      <c r="L78" s="63">
        <v>192</v>
      </c>
      <c r="M78" s="155">
        <v>192</v>
      </c>
      <c r="N78" s="144"/>
    </row>
    <row r="79" spans="1:18" s="143" customFormat="1" ht="27.75" customHeight="1" x14ac:dyDescent="0.2">
      <c r="A79" s="19"/>
      <c r="B79" s="1097"/>
      <c r="C79" s="136"/>
      <c r="D79" s="1161"/>
      <c r="E79" s="167"/>
      <c r="F79" s="1229"/>
      <c r="G79" s="1203"/>
      <c r="H79" s="455"/>
      <c r="I79" s="225"/>
      <c r="J79" s="45" t="s">
        <v>186</v>
      </c>
      <c r="K79" s="1170">
        <v>14</v>
      </c>
      <c r="L79" s="64">
        <v>14</v>
      </c>
      <c r="M79" s="155">
        <v>14</v>
      </c>
    </row>
    <row r="80" spans="1:18" s="143" customFormat="1" ht="27.75" customHeight="1" x14ac:dyDescent="0.2">
      <c r="A80" s="19"/>
      <c r="B80" s="1097"/>
      <c r="C80" s="136"/>
      <c r="D80" s="1161"/>
      <c r="E80" s="167"/>
      <c r="F80" s="1229"/>
      <c r="G80" s="1225"/>
      <c r="H80" s="1226"/>
      <c r="I80" s="1230"/>
      <c r="J80" s="45" t="s">
        <v>162</v>
      </c>
      <c r="K80" s="497">
        <v>110</v>
      </c>
      <c r="L80" s="457">
        <v>112</v>
      </c>
      <c r="M80" s="155">
        <v>112</v>
      </c>
      <c r="N80" s="144"/>
    </row>
    <row r="81" spans="1:16" s="143" customFormat="1" ht="27.75" customHeight="1" x14ac:dyDescent="0.2">
      <c r="A81" s="19"/>
      <c r="B81" s="1097"/>
      <c r="C81" s="136"/>
      <c r="D81" s="297"/>
      <c r="E81" s="278"/>
      <c r="F81" s="1229"/>
      <c r="G81" s="1203"/>
      <c r="H81" s="455"/>
      <c r="I81" s="225"/>
      <c r="J81" s="45" t="s">
        <v>163</v>
      </c>
      <c r="K81" s="793">
        <v>76</v>
      </c>
      <c r="L81" s="457">
        <v>80</v>
      </c>
      <c r="M81" s="69">
        <v>80</v>
      </c>
    </row>
    <row r="82" spans="1:16" s="143" customFormat="1" ht="39.75" customHeight="1" x14ac:dyDescent="0.2">
      <c r="A82" s="19"/>
      <c r="B82" s="1097"/>
      <c r="C82" s="136"/>
      <c r="D82" s="1161" t="s">
        <v>164</v>
      </c>
      <c r="E82" s="279" t="s">
        <v>121</v>
      </c>
      <c r="F82" s="1111" t="s">
        <v>97</v>
      </c>
      <c r="G82" s="1181">
        <v>10</v>
      </c>
      <c r="H82" s="229">
        <v>10</v>
      </c>
      <c r="I82" s="1114">
        <v>10</v>
      </c>
      <c r="J82" s="45" t="s">
        <v>133</v>
      </c>
      <c r="K82" s="512">
        <v>3</v>
      </c>
      <c r="L82" s="343">
        <v>3</v>
      </c>
      <c r="M82" s="1152">
        <v>3</v>
      </c>
    </row>
    <row r="83" spans="1:16" s="143" customFormat="1" ht="19.5" customHeight="1" x14ac:dyDescent="0.2">
      <c r="A83" s="19"/>
      <c r="B83" s="1097"/>
      <c r="C83" s="136"/>
      <c r="D83" s="1384" t="s">
        <v>270</v>
      </c>
      <c r="E83" s="171" t="s">
        <v>121</v>
      </c>
      <c r="F83" s="1104" t="s">
        <v>97</v>
      </c>
      <c r="G83" s="219">
        <v>3.7</v>
      </c>
      <c r="H83" s="220">
        <v>3.7</v>
      </c>
      <c r="I83" s="221">
        <v>9</v>
      </c>
      <c r="J83" s="45" t="s">
        <v>55</v>
      </c>
      <c r="K83" s="793">
        <v>70</v>
      </c>
      <c r="L83" s="795">
        <v>70</v>
      </c>
      <c r="M83" s="996">
        <v>110</v>
      </c>
    </row>
    <row r="84" spans="1:16" s="143" customFormat="1" ht="16.5" customHeight="1" thickBot="1" x14ac:dyDescent="0.25">
      <c r="A84" s="21"/>
      <c r="B84" s="1098"/>
      <c r="C84" s="3"/>
      <c r="D84" s="1386"/>
      <c r="E84" s="168"/>
      <c r="F84" s="1128" t="s">
        <v>10</v>
      </c>
      <c r="G84" s="120">
        <f>G67</f>
        <v>2656.7</v>
      </c>
      <c r="H84" s="121">
        <f>H67</f>
        <v>2709.7</v>
      </c>
      <c r="I84" s="122">
        <f>I67</f>
        <v>2720.4</v>
      </c>
      <c r="J84" s="35"/>
      <c r="K84" s="1190"/>
      <c r="L84" s="796"/>
      <c r="M84" s="797"/>
    </row>
    <row r="85" spans="1:16" s="143" customFormat="1" ht="26.25" customHeight="1" x14ac:dyDescent="0.2">
      <c r="A85" s="1344" t="s">
        <v>6</v>
      </c>
      <c r="B85" s="1362" t="s">
        <v>11</v>
      </c>
      <c r="C85" s="1464" t="s">
        <v>13</v>
      </c>
      <c r="D85" s="1380" t="s">
        <v>47</v>
      </c>
      <c r="E85" s="1376" t="s">
        <v>121</v>
      </c>
      <c r="F85" s="1191" t="s">
        <v>9</v>
      </c>
      <c r="G85" s="708">
        <v>89.9</v>
      </c>
      <c r="H85" s="1180">
        <v>89.9</v>
      </c>
      <c r="I85" s="397">
        <v>89.9</v>
      </c>
      <c r="J85" s="27" t="s">
        <v>46</v>
      </c>
      <c r="K85" s="513">
        <v>9970.7000000000007</v>
      </c>
      <c r="L85" s="157">
        <v>9970.7000000000007</v>
      </c>
      <c r="M85" s="169">
        <v>9970.7000000000007</v>
      </c>
      <c r="N85" s="144"/>
    </row>
    <row r="86" spans="1:16" s="143" customFormat="1" ht="26.25" customHeight="1" x14ac:dyDescent="0.2">
      <c r="A86" s="1345"/>
      <c r="B86" s="1398"/>
      <c r="C86" s="1465"/>
      <c r="D86" s="1380"/>
      <c r="E86" s="1377"/>
      <c r="F86" s="244"/>
      <c r="G86" s="1284"/>
      <c r="H86" s="812"/>
      <c r="I86" s="1177"/>
      <c r="J86" s="85" t="s">
        <v>211</v>
      </c>
      <c r="K86" s="1185">
        <v>240</v>
      </c>
      <c r="L86" s="108">
        <v>240</v>
      </c>
      <c r="M86" s="1152">
        <v>240</v>
      </c>
      <c r="N86" s="144"/>
    </row>
    <row r="87" spans="1:16" s="143" customFormat="1" ht="27" customHeight="1" x14ac:dyDescent="0.2">
      <c r="A87" s="1345"/>
      <c r="B87" s="1398"/>
      <c r="C87" s="1465"/>
      <c r="D87" s="1380"/>
      <c r="E87" s="1377"/>
      <c r="F87" s="898"/>
      <c r="G87" s="1285"/>
      <c r="H87" s="1286"/>
      <c r="I87" s="1125"/>
      <c r="J87" s="85" t="s">
        <v>212</v>
      </c>
      <c r="K87" s="512">
        <v>143.30000000000001</v>
      </c>
      <c r="L87" s="343">
        <v>143.30000000000001</v>
      </c>
      <c r="M87" s="69">
        <v>143.30000000000001</v>
      </c>
      <c r="N87" s="144"/>
    </row>
    <row r="88" spans="1:16" s="143" customFormat="1" ht="20.25" customHeight="1" x14ac:dyDescent="0.2">
      <c r="A88" s="1345"/>
      <c r="B88" s="1398"/>
      <c r="C88" s="1465"/>
      <c r="D88" s="1380"/>
      <c r="E88" s="1377"/>
      <c r="F88" s="687" t="s">
        <v>9</v>
      </c>
      <c r="G88" s="773">
        <v>10.4</v>
      </c>
      <c r="H88" s="776">
        <v>10.4</v>
      </c>
      <c r="I88" s="1287">
        <v>10.4</v>
      </c>
      <c r="J88" s="1336" t="s">
        <v>102</v>
      </c>
      <c r="K88" s="1354">
        <v>152</v>
      </c>
      <c r="L88" s="1547">
        <v>152</v>
      </c>
      <c r="M88" s="1545">
        <v>152</v>
      </c>
    </row>
    <row r="89" spans="1:16" s="143" customFormat="1" ht="15.75" customHeight="1" thickBot="1" x14ac:dyDescent="0.25">
      <c r="A89" s="1346"/>
      <c r="B89" s="1363"/>
      <c r="C89" s="1466"/>
      <c r="D89" s="1381"/>
      <c r="E89" s="1378"/>
      <c r="F89" s="1128" t="s">
        <v>10</v>
      </c>
      <c r="G89" s="415">
        <f>SUM(G85:G88)</f>
        <v>100.30000000000001</v>
      </c>
      <c r="H89" s="130">
        <f>SUM(H85:H88)</f>
        <v>100.30000000000001</v>
      </c>
      <c r="I89" s="122">
        <f>SUM(I85:I88)</f>
        <v>100.30000000000001</v>
      </c>
      <c r="J89" s="1337"/>
      <c r="K89" s="1355"/>
      <c r="L89" s="1548"/>
      <c r="M89" s="1546"/>
    </row>
    <row r="90" spans="1:16" s="143" customFormat="1" ht="22.5" customHeight="1" x14ac:dyDescent="0.2">
      <c r="A90" s="139" t="s">
        <v>6</v>
      </c>
      <c r="B90" s="1097" t="s">
        <v>11</v>
      </c>
      <c r="C90" s="1090" t="s">
        <v>22</v>
      </c>
      <c r="D90" s="1411" t="s">
        <v>53</v>
      </c>
      <c r="E90" s="161" t="s">
        <v>121</v>
      </c>
      <c r="F90" s="29" t="s">
        <v>9</v>
      </c>
      <c r="G90" s="1188">
        <v>135.1</v>
      </c>
      <c r="H90" s="62">
        <v>135.1</v>
      </c>
      <c r="I90" s="95">
        <v>135.1</v>
      </c>
      <c r="J90" s="1352" t="s">
        <v>54</v>
      </c>
      <c r="K90" s="627">
        <v>2041</v>
      </c>
      <c r="L90" s="627">
        <v>2041</v>
      </c>
      <c r="M90" s="628">
        <v>2041</v>
      </c>
    </row>
    <row r="91" spans="1:16" s="143" customFormat="1" ht="16.5" customHeight="1" thickBot="1" x14ac:dyDescent="0.25">
      <c r="A91" s="139"/>
      <c r="B91" s="1097"/>
      <c r="C91" s="1090"/>
      <c r="D91" s="1385"/>
      <c r="E91" s="91"/>
      <c r="F91" s="1128" t="s">
        <v>10</v>
      </c>
      <c r="G91" s="415">
        <f t="shared" ref="G91:I91" si="1">+G90</f>
        <v>135.1</v>
      </c>
      <c r="H91" s="121">
        <f t="shared" si="1"/>
        <v>135.1</v>
      </c>
      <c r="I91" s="131">
        <f t="shared" si="1"/>
        <v>135.1</v>
      </c>
      <c r="J91" s="1353"/>
      <c r="K91" s="1119"/>
      <c r="L91" s="1136"/>
      <c r="M91" s="578"/>
    </row>
    <row r="92" spans="1:16" s="143" customFormat="1" ht="39.75" customHeight="1" x14ac:dyDescent="0.2">
      <c r="A92" s="18" t="s">
        <v>6</v>
      </c>
      <c r="B92" s="145" t="s">
        <v>11</v>
      </c>
      <c r="C92" s="67" t="s">
        <v>34</v>
      </c>
      <c r="D92" s="1411" t="s">
        <v>70</v>
      </c>
      <c r="E92" s="92" t="s">
        <v>74</v>
      </c>
      <c r="F92" s="72" t="s">
        <v>40</v>
      </c>
      <c r="G92" s="1282">
        <v>33</v>
      </c>
      <c r="H92" s="125"/>
      <c r="I92" s="924"/>
      <c r="J92" s="170" t="s">
        <v>137</v>
      </c>
      <c r="K92" s="513">
        <v>100</v>
      </c>
      <c r="L92" s="1134"/>
      <c r="M92" s="1108"/>
    </row>
    <row r="93" spans="1:16" s="143" customFormat="1" ht="26.25" customHeight="1" x14ac:dyDescent="0.2">
      <c r="A93" s="19"/>
      <c r="B93" s="31"/>
      <c r="C93" s="68"/>
      <c r="D93" s="1385"/>
      <c r="E93" s="313" t="s">
        <v>120</v>
      </c>
      <c r="F93" s="1179" t="s">
        <v>9</v>
      </c>
      <c r="G93" s="773"/>
      <c r="H93" s="1064">
        <v>3</v>
      </c>
      <c r="I93" s="330">
        <v>3</v>
      </c>
      <c r="J93" s="51" t="s">
        <v>156</v>
      </c>
      <c r="K93" s="508">
        <v>100</v>
      </c>
      <c r="L93" s="63">
        <v>100</v>
      </c>
      <c r="M93" s="155">
        <v>100</v>
      </c>
    </row>
    <row r="94" spans="1:16" s="143" customFormat="1" ht="27.75" customHeight="1" x14ac:dyDescent="0.2">
      <c r="A94" s="19"/>
      <c r="B94" s="31"/>
      <c r="C94" s="68"/>
      <c r="D94" s="1385"/>
      <c r="E94" s="93"/>
      <c r="F94" s="1178" t="s">
        <v>40</v>
      </c>
      <c r="G94" s="1066">
        <v>3.2</v>
      </c>
      <c r="H94" s="1176"/>
      <c r="I94" s="1283"/>
      <c r="J94" s="149" t="s">
        <v>175</v>
      </c>
      <c r="K94" s="508">
        <v>100</v>
      </c>
      <c r="L94" s="349"/>
      <c r="M94" s="155"/>
    </row>
    <row r="95" spans="1:16" s="143" customFormat="1" ht="28.5" customHeight="1" x14ac:dyDescent="0.2">
      <c r="A95" s="19"/>
      <c r="B95" s="31"/>
      <c r="C95" s="68"/>
      <c r="D95" s="1385"/>
      <c r="E95" s="93"/>
      <c r="F95" s="1234"/>
      <c r="G95" s="1235"/>
      <c r="H95" s="1236"/>
      <c r="I95" s="1237"/>
      <c r="J95" s="1414" t="s">
        <v>134</v>
      </c>
      <c r="K95" s="1168">
        <v>35</v>
      </c>
      <c r="L95" s="1166">
        <v>35</v>
      </c>
      <c r="M95" s="1106">
        <v>35</v>
      </c>
      <c r="N95" s="1530"/>
      <c r="O95" s="1531"/>
      <c r="P95" s="144"/>
    </row>
    <row r="96" spans="1:16" s="143" customFormat="1" ht="17.25" customHeight="1" thickBot="1" x14ac:dyDescent="0.25">
      <c r="A96" s="19"/>
      <c r="B96" s="31"/>
      <c r="C96" s="68"/>
      <c r="D96" s="1386"/>
      <c r="E96" s="93"/>
      <c r="F96" s="1128" t="s">
        <v>10</v>
      </c>
      <c r="G96" s="415">
        <f t="shared" ref="G96:I96" si="2">SUM(G92:G95)</f>
        <v>36.200000000000003</v>
      </c>
      <c r="H96" s="121">
        <f t="shared" si="2"/>
        <v>3</v>
      </c>
      <c r="I96" s="122">
        <f t="shared" si="2"/>
        <v>3</v>
      </c>
      <c r="J96" s="1463"/>
      <c r="K96" s="1103"/>
      <c r="L96" s="1136"/>
      <c r="M96" s="1107"/>
    </row>
    <row r="97" spans="1:15" s="143" customFormat="1" ht="33.75" customHeight="1" x14ac:dyDescent="0.2">
      <c r="A97" s="1342" t="s">
        <v>6</v>
      </c>
      <c r="B97" s="1362" t="s">
        <v>11</v>
      </c>
      <c r="C97" s="1434" t="s">
        <v>49</v>
      </c>
      <c r="D97" s="1435" t="s">
        <v>93</v>
      </c>
      <c r="E97" s="161" t="s">
        <v>121</v>
      </c>
      <c r="F97" s="72" t="s">
        <v>9</v>
      </c>
      <c r="G97" s="969">
        <v>18.5</v>
      </c>
      <c r="H97" s="970">
        <v>19.899999999999999</v>
      </c>
      <c r="I97" s="95">
        <v>2</v>
      </c>
      <c r="J97" s="1437" t="s">
        <v>94</v>
      </c>
      <c r="K97" s="1154">
        <v>100</v>
      </c>
      <c r="L97" s="1127">
        <v>100</v>
      </c>
      <c r="M97" s="1108">
        <v>100</v>
      </c>
      <c r="N97" s="500"/>
      <c r="O97" s="501"/>
    </row>
    <row r="98" spans="1:15" s="143" customFormat="1" ht="13.5" customHeight="1" thickBot="1" x14ac:dyDescent="0.25">
      <c r="A98" s="1343"/>
      <c r="B98" s="1363"/>
      <c r="C98" s="1433"/>
      <c r="D98" s="1436"/>
      <c r="E98" s="94"/>
      <c r="F98" s="196" t="s">
        <v>10</v>
      </c>
      <c r="G98" s="833">
        <f>+G97</f>
        <v>18.5</v>
      </c>
      <c r="H98" s="130">
        <f>+H97</f>
        <v>19.899999999999999</v>
      </c>
      <c r="I98" s="131">
        <f>+I97</f>
        <v>2</v>
      </c>
      <c r="J98" s="1337"/>
      <c r="K98" s="1119"/>
      <c r="L98" s="1136"/>
      <c r="M98" s="1107"/>
    </row>
    <row r="99" spans="1:15" s="143" customFormat="1" ht="18.75" customHeight="1" x14ac:dyDescent="0.2">
      <c r="A99" s="1342" t="s">
        <v>6</v>
      </c>
      <c r="B99" s="1362" t="s">
        <v>11</v>
      </c>
      <c r="C99" s="1157" t="s">
        <v>50</v>
      </c>
      <c r="D99" s="1435" t="s">
        <v>264</v>
      </c>
      <c r="E99" s="161" t="s">
        <v>122</v>
      </c>
      <c r="F99" s="72" t="s">
        <v>9</v>
      </c>
      <c r="G99" s="1189">
        <v>50</v>
      </c>
      <c r="H99" s="1174"/>
      <c r="I99" s="1175"/>
      <c r="J99" s="1115" t="s">
        <v>216</v>
      </c>
      <c r="K99" s="1154">
        <v>100</v>
      </c>
      <c r="L99" s="1134"/>
      <c r="M99" s="1108"/>
    </row>
    <row r="100" spans="1:15" s="143" customFormat="1" ht="16.5" customHeight="1" thickBot="1" x14ac:dyDescent="0.25">
      <c r="A100" s="1343"/>
      <c r="B100" s="1363"/>
      <c r="C100" s="1158"/>
      <c r="D100" s="1436"/>
      <c r="E100" s="94"/>
      <c r="F100" s="196" t="s">
        <v>10</v>
      </c>
      <c r="G100" s="129">
        <f>G99</f>
        <v>50</v>
      </c>
      <c r="H100" s="130">
        <f>H99</f>
        <v>0</v>
      </c>
      <c r="I100" s="131">
        <f>I99</f>
        <v>0</v>
      </c>
      <c r="J100" s="1103"/>
      <c r="K100" s="1119"/>
      <c r="L100" s="1136"/>
      <c r="M100" s="1107"/>
    </row>
    <row r="101" spans="1:15" s="143" customFormat="1" ht="18" customHeight="1" x14ac:dyDescent="0.2">
      <c r="A101" s="1347" t="s">
        <v>6</v>
      </c>
      <c r="B101" s="1398" t="s">
        <v>11</v>
      </c>
      <c r="C101" s="1432" t="s">
        <v>117</v>
      </c>
      <c r="D101" s="1592" t="s">
        <v>243</v>
      </c>
      <c r="E101" s="178" t="s">
        <v>121</v>
      </c>
      <c r="F101" s="1148" t="s">
        <v>40</v>
      </c>
      <c r="G101" s="708">
        <v>250</v>
      </c>
      <c r="H101" s="645"/>
      <c r="I101" s="215"/>
      <c r="J101" s="1593" t="s">
        <v>216</v>
      </c>
      <c r="K101" s="1430">
        <v>100</v>
      </c>
      <c r="L101" s="1348"/>
      <c r="M101" s="1389"/>
    </row>
    <row r="102" spans="1:15" s="143" customFormat="1" ht="15" customHeight="1" thickBot="1" x14ac:dyDescent="0.25">
      <c r="A102" s="1343"/>
      <c r="B102" s="1363"/>
      <c r="C102" s="1433"/>
      <c r="D102" s="1436"/>
      <c r="E102" s="178"/>
      <c r="F102" s="78" t="s">
        <v>10</v>
      </c>
      <c r="G102" s="415">
        <f>+G101</f>
        <v>250</v>
      </c>
      <c r="H102" s="121">
        <f>+H101</f>
        <v>0</v>
      </c>
      <c r="I102" s="122">
        <f>+I101</f>
        <v>0</v>
      </c>
      <c r="J102" s="1337"/>
      <c r="K102" s="1431"/>
      <c r="L102" s="1349"/>
      <c r="M102" s="1522"/>
      <c r="N102" s="503"/>
      <c r="O102" s="503"/>
    </row>
    <row r="103" spans="1:15" s="143" customFormat="1" ht="15" customHeight="1" thickBot="1" x14ac:dyDescent="0.25">
      <c r="A103" s="53" t="s">
        <v>6</v>
      </c>
      <c r="B103" s="8" t="s">
        <v>11</v>
      </c>
      <c r="C103" s="1438" t="s">
        <v>14</v>
      </c>
      <c r="D103" s="1399"/>
      <c r="E103" s="1399"/>
      <c r="F103" s="1399"/>
      <c r="G103" s="151">
        <f>+G66+G84+G89+G91+G96+G98+G102+G100</f>
        <v>10216.9</v>
      </c>
      <c r="H103" s="153">
        <f>+H66+H84+H89+H91+H96+H98+H102</f>
        <v>9998.7000000000007</v>
      </c>
      <c r="I103" s="152">
        <f>+I66+I84+I89+I91+I96+I98+I102</f>
        <v>9950.9</v>
      </c>
      <c r="J103" s="1406"/>
      <c r="K103" s="1407"/>
      <c r="L103" s="1407"/>
      <c r="M103" s="1408"/>
      <c r="N103" s="503"/>
      <c r="O103" s="503"/>
    </row>
    <row r="104" spans="1:15" s="143" customFormat="1" ht="16.149999999999999" customHeight="1" thickBot="1" x14ac:dyDescent="0.25">
      <c r="A104" s="22" t="s">
        <v>6</v>
      </c>
      <c r="B104" s="54" t="s">
        <v>13</v>
      </c>
      <c r="C104" s="1401" t="s">
        <v>76</v>
      </c>
      <c r="D104" s="1402"/>
      <c r="E104" s="1402"/>
      <c r="F104" s="1402"/>
      <c r="G104" s="1402"/>
      <c r="H104" s="1402"/>
      <c r="I104" s="1402"/>
      <c r="J104" s="1402"/>
      <c r="K104" s="1402"/>
      <c r="L104" s="1402"/>
      <c r="M104" s="1403"/>
      <c r="N104" s="502"/>
      <c r="O104" s="503"/>
    </row>
    <row r="105" spans="1:15" s="143" customFormat="1" ht="15" customHeight="1" x14ac:dyDescent="0.2">
      <c r="A105" s="132" t="s">
        <v>6</v>
      </c>
      <c r="B105" s="133" t="s">
        <v>13</v>
      </c>
      <c r="C105" s="135" t="s">
        <v>6</v>
      </c>
      <c r="D105" s="1615" t="s">
        <v>77</v>
      </c>
      <c r="E105" s="210"/>
      <c r="F105" s="162" t="s">
        <v>9</v>
      </c>
      <c r="G105" s="1242">
        <v>168.9</v>
      </c>
      <c r="H105" s="852">
        <v>1513</v>
      </c>
      <c r="I105" s="863">
        <v>5212.3999999999996</v>
      </c>
      <c r="J105" s="213"/>
      <c r="K105" s="1115"/>
      <c r="L105" s="1134"/>
      <c r="M105" s="1108"/>
      <c r="N105" s="503"/>
      <c r="O105" s="503"/>
    </row>
    <row r="106" spans="1:15" s="143" customFormat="1" ht="14.25" customHeight="1" x14ac:dyDescent="0.2">
      <c r="A106" s="132"/>
      <c r="B106" s="133"/>
      <c r="C106" s="135"/>
      <c r="D106" s="1616"/>
      <c r="E106" s="226"/>
      <c r="F106" s="700" t="s">
        <v>59</v>
      </c>
      <c r="G106" s="1242"/>
      <c r="H106" s="852">
        <v>3050</v>
      </c>
      <c r="I106" s="863"/>
      <c r="J106" s="52"/>
      <c r="K106" s="1101"/>
      <c r="L106" s="1135"/>
      <c r="M106" s="1133"/>
      <c r="N106" s="503"/>
      <c r="O106" s="503"/>
    </row>
    <row r="107" spans="1:15" s="143" customFormat="1" ht="15" customHeight="1" x14ac:dyDescent="0.2">
      <c r="A107" s="132"/>
      <c r="B107" s="133"/>
      <c r="C107" s="135"/>
      <c r="D107" s="1239"/>
      <c r="E107" s="1240"/>
      <c r="F107" s="543" t="s">
        <v>24</v>
      </c>
      <c r="G107" s="1249">
        <v>300</v>
      </c>
      <c r="H107" s="852">
        <v>2662</v>
      </c>
      <c r="I107" s="863">
        <v>962.1</v>
      </c>
      <c r="J107" s="1165"/>
      <c r="K107" s="1101"/>
      <c r="L107" s="1164"/>
      <c r="M107" s="1133"/>
      <c r="N107" s="503"/>
      <c r="O107" s="1241"/>
    </row>
    <row r="108" spans="1:15" s="143" customFormat="1" ht="14.25" customHeight="1" x14ac:dyDescent="0.2">
      <c r="A108" s="139"/>
      <c r="B108" s="1097"/>
      <c r="C108" s="135"/>
      <c r="D108" s="296" t="s">
        <v>116</v>
      </c>
      <c r="E108" s="438" t="s">
        <v>120</v>
      </c>
      <c r="F108" s="222" t="s">
        <v>97</v>
      </c>
      <c r="G108" s="1243">
        <v>93.9</v>
      </c>
      <c r="H108" s="229">
        <v>950</v>
      </c>
      <c r="I108" s="1114">
        <v>2896.5</v>
      </c>
      <c r="J108" s="80" t="s">
        <v>86</v>
      </c>
      <c r="K108" s="55">
        <v>1</v>
      </c>
      <c r="L108" s="349"/>
      <c r="M108" s="155"/>
      <c r="N108" s="503"/>
      <c r="O108" s="503"/>
    </row>
    <row r="109" spans="1:15" s="143" customFormat="1" ht="13.5" customHeight="1" x14ac:dyDescent="0.2">
      <c r="A109" s="139"/>
      <c r="B109" s="1097"/>
      <c r="C109" s="135"/>
      <c r="D109" s="1161"/>
      <c r="E109" s="915" t="s">
        <v>23</v>
      </c>
      <c r="F109" s="222" t="s">
        <v>99</v>
      </c>
      <c r="G109" s="1112"/>
      <c r="H109" s="229">
        <v>1550</v>
      </c>
      <c r="I109" s="1114"/>
      <c r="J109" s="1102" t="s">
        <v>152</v>
      </c>
      <c r="K109" s="1167">
        <v>4</v>
      </c>
      <c r="L109" s="1117">
        <v>74</v>
      </c>
      <c r="M109" s="1106">
        <v>100</v>
      </c>
      <c r="N109" s="503"/>
      <c r="O109" s="503"/>
    </row>
    <row r="110" spans="1:15" s="143" customFormat="1" ht="6.75" customHeight="1" x14ac:dyDescent="0.2">
      <c r="A110" s="139"/>
      <c r="B110" s="1097"/>
      <c r="C110" s="135"/>
      <c r="D110" s="297"/>
      <c r="E110" s="303"/>
      <c r="F110" s="222" t="s">
        <v>100</v>
      </c>
      <c r="G110" s="1112">
        <v>300</v>
      </c>
      <c r="H110" s="229">
        <v>1700</v>
      </c>
      <c r="I110" s="1114"/>
      <c r="J110" s="1156"/>
      <c r="K110" s="1155"/>
      <c r="L110" s="1118"/>
      <c r="M110" s="1109"/>
      <c r="N110" s="503"/>
      <c r="O110" s="503"/>
    </row>
    <row r="111" spans="1:15" s="143" customFormat="1" ht="16.5" customHeight="1" x14ac:dyDescent="0.2">
      <c r="A111" s="139"/>
      <c r="B111" s="1097"/>
      <c r="C111" s="135"/>
      <c r="D111" s="1384" t="s">
        <v>204</v>
      </c>
      <c r="E111" s="442" t="s">
        <v>245</v>
      </c>
      <c r="F111" s="1244" t="s">
        <v>97</v>
      </c>
      <c r="G111" s="233">
        <f>90.8-40.8</f>
        <v>50</v>
      </c>
      <c r="H111" s="232">
        <v>38</v>
      </c>
      <c r="I111" s="231">
        <v>100</v>
      </c>
      <c r="J111" s="80" t="s">
        <v>205</v>
      </c>
      <c r="K111" s="508">
        <v>1</v>
      </c>
      <c r="L111" s="434"/>
      <c r="M111" s="498"/>
      <c r="N111" s="503"/>
      <c r="O111" s="503"/>
    </row>
    <row r="112" spans="1:15" s="143" customFormat="1" ht="25.5" customHeight="1" x14ac:dyDescent="0.2">
      <c r="A112" s="139"/>
      <c r="B112" s="1097"/>
      <c r="C112" s="135"/>
      <c r="D112" s="1385"/>
      <c r="E112" s="880" t="s">
        <v>120</v>
      </c>
      <c r="F112" s="1244"/>
      <c r="G112" s="1245"/>
      <c r="H112" s="1245"/>
      <c r="I112" s="231"/>
      <c r="J112" s="80" t="s">
        <v>206</v>
      </c>
      <c r="K112" s="1186"/>
      <c r="L112" s="63">
        <v>1</v>
      </c>
      <c r="M112" s="498"/>
      <c r="N112" s="503"/>
      <c r="O112" s="503"/>
    </row>
    <row r="113" spans="1:15" s="143" customFormat="1" ht="16.5" customHeight="1" x14ac:dyDescent="0.2">
      <c r="A113" s="139"/>
      <c r="B113" s="1097"/>
      <c r="C113" s="135"/>
      <c r="D113" s="1474"/>
      <c r="E113" s="303" t="s">
        <v>23</v>
      </c>
      <c r="F113" s="1244"/>
      <c r="G113" s="233"/>
      <c r="H113" s="232"/>
      <c r="I113" s="231"/>
      <c r="J113" s="1102" t="s">
        <v>86</v>
      </c>
      <c r="K113" s="1187"/>
      <c r="L113" s="1117"/>
      <c r="M113" s="1142">
        <v>1</v>
      </c>
      <c r="N113" s="503"/>
      <c r="O113" s="503"/>
    </row>
    <row r="114" spans="1:15" s="143" customFormat="1" ht="41.25" customHeight="1" x14ac:dyDescent="0.2">
      <c r="A114" s="139"/>
      <c r="B114" s="1097"/>
      <c r="C114" s="135"/>
      <c r="D114" s="102" t="s">
        <v>87</v>
      </c>
      <c r="E114" s="447" t="s">
        <v>154</v>
      </c>
      <c r="F114" s="1244" t="s">
        <v>97</v>
      </c>
      <c r="G114" s="1245">
        <v>25</v>
      </c>
      <c r="H114" s="1250">
        <v>25</v>
      </c>
      <c r="I114" s="231"/>
      <c r="J114" s="80" t="s">
        <v>86</v>
      </c>
      <c r="K114" s="843"/>
      <c r="L114" s="63">
        <v>1</v>
      </c>
      <c r="M114" s="498"/>
      <c r="N114" s="503"/>
      <c r="O114" s="503"/>
    </row>
    <row r="115" spans="1:15" s="143" customFormat="1" ht="12" customHeight="1" x14ac:dyDescent="0.2">
      <c r="A115" s="139"/>
      <c r="B115" s="1097"/>
      <c r="C115" s="135"/>
      <c r="D115" s="1384" t="s">
        <v>82</v>
      </c>
      <c r="E115" s="142" t="s">
        <v>23</v>
      </c>
      <c r="F115" s="1244" t="s">
        <v>97</v>
      </c>
      <c r="G115" s="233"/>
      <c r="H115" s="232">
        <v>500</v>
      </c>
      <c r="I115" s="231">
        <v>2215.9</v>
      </c>
      <c r="J115" s="1414" t="s">
        <v>152</v>
      </c>
      <c r="K115" s="336"/>
      <c r="L115" s="399">
        <v>35</v>
      </c>
      <c r="M115" s="934">
        <v>70</v>
      </c>
      <c r="N115" s="503"/>
      <c r="O115" s="503"/>
    </row>
    <row r="116" spans="1:15" s="143" customFormat="1" ht="15" customHeight="1" x14ac:dyDescent="0.2">
      <c r="A116" s="139"/>
      <c r="B116" s="1097"/>
      <c r="C116" s="135"/>
      <c r="D116" s="1474"/>
      <c r="E116" s="207" t="s">
        <v>120</v>
      </c>
      <c r="F116" s="1244" t="s">
        <v>99</v>
      </c>
      <c r="G116" s="233"/>
      <c r="H116" s="232">
        <v>1500</v>
      </c>
      <c r="I116" s="231"/>
      <c r="J116" s="1415"/>
      <c r="K116" s="214"/>
      <c r="L116" s="211"/>
      <c r="M116" s="212"/>
      <c r="N116" s="503"/>
      <c r="O116" s="503"/>
    </row>
    <row r="117" spans="1:15" s="143" customFormat="1" ht="22.5" customHeight="1" x14ac:dyDescent="0.2">
      <c r="A117" s="139"/>
      <c r="B117" s="1097"/>
      <c r="C117" s="135"/>
      <c r="D117" s="1384" t="s">
        <v>84</v>
      </c>
      <c r="E117" s="1617" t="s">
        <v>153</v>
      </c>
      <c r="F117" s="1246" t="s">
        <v>100</v>
      </c>
      <c r="G117" s="1247"/>
      <c r="H117" s="1248">
        <v>962</v>
      </c>
      <c r="I117" s="235">
        <v>962.1</v>
      </c>
      <c r="J117" s="1102" t="s">
        <v>152</v>
      </c>
      <c r="K117" s="1167"/>
      <c r="L117" s="1117">
        <v>50</v>
      </c>
      <c r="M117" s="1142">
        <v>100</v>
      </c>
      <c r="N117" s="503"/>
      <c r="O117" s="503"/>
    </row>
    <row r="118" spans="1:15" s="143" customFormat="1" ht="14.25" customHeight="1" thickBot="1" x14ac:dyDescent="0.25">
      <c r="A118" s="110"/>
      <c r="B118" s="111"/>
      <c r="C118" s="1271"/>
      <c r="D118" s="1386"/>
      <c r="E118" s="1618"/>
      <c r="F118" s="33" t="s">
        <v>10</v>
      </c>
      <c r="G118" s="431">
        <f>SUM(G105:G107)</f>
        <v>468.9</v>
      </c>
      <c r="H118" s="496">
        <f>SUM(H105:H107)</f>
        <v>7225</v>
      </c>
      <c r="I118" s="495">
        <f>SUM(I105:I107)</f>
        <v>6174.5</v>
      </c>
      <c r="J118" s="1238"/>
      <c r="K118" s="1119"/>
      <c r="L118" s="1136"/>
      <c r="M118" s="1107"/>
    </row>
    <row r="119" spans="1:15" s="143" customFormat="1" ht="15" customHeight="1" x14ac:dyDescent="0.2">
      <c r="A119" s="23" t="s">
        <v>6</v>
      </c>
      <c r="B119" s="15" t="s">
        <v>13</v>
      </c>
      <c r="C119" s="7" t="s">
        <v>11</v>
      </c>
      <c r="D119" s="1615" t="s">
        <v>81</v>
      </c>
      <c r="E119" s="519"/>
      <c r="F119" s="99" t="s">
        <v>9</v>
      </c>
      <c r="G119" s="1253">
        <v>1382.2</v>
      </c>
      <c r="H119" s="1254">
        <v>1169.5999999999999</v>
      </c>
      <c r="I119" s="1256">
        <v>1090.7</v>
      </c>
      <c r="J119" s="213"/>
      <c r="K119" s="1251"/>
      <c r="L119" s="1252"/>
      <c r="M119" s="216"/>
      <c r="N119" s="722"/>
    </row>
    <row r="120" spans="1:15" s="143" customFormat="1" ht="25.5" customHeight="1" x14ac:dyDescent="0.2">
      <c r="A120" s="132"/>
      <c r="B120" s="133"/>
      <c r="C120" s="135"/>
      <c r="D120" s="1619"/>
      <c r="E120" s="451"/>
      <c r="F120" s="1151" t="s">
        <v>40</v>
      </c>
      <c r="G120" s="1257">
        <v>213.2</v>
      </c>
      <c r="H120" s="1255"/>
      <c r="I120" s="1258"/>
      <c r="J120" s="1165"/>
      <c r="K120" s="214"/>
      <c r="L120" s="211"/>
      <c r="M120" s="212"/>
      <c r="N120" s="722"/>
    </row>
    <row r="121" spans="1:15" s="143" customFormat="1" ht="40.5" customHeight="1" x14ac:dyDescent="0.2">
      <c r="A121" s="132"/>
      <c r="B121" s="133"/>
      <c r="C121" s="135"/>
      <c r="D121" s="1384" t="s">
        <v>37</v>
      </c>
      <c r="E121" s="520" t="s">
        <v>121</v>
      </c>
      <c r="F121" s="222" t="s">
        <v>97</v>
      </c>
      <c r="G121" s="1217">
        <v>66.8</v>
      </c>
      <c r="H121" s="1218">
        <v>66.8</v>
      </c>
      <c r="I121" s="1259">
        <v>66.8</v>
      </c>
      <c r="J121" s="74" t="s">
        <v>88</v>
      </c>
      <c r="K121" s="995">
        <v>100</v>
      </c>
      <c r="L121" s="1118">
        <v>100</v>
      </c>
      <c r="M121" s="1109">
        <v>100</v>
      </c>
      <c r="N121" s="660"/>
      <c r="O121" s="173"/>
    </row>
    <row r="122" spans="1:15" s="143" customFormat="1" ht="41.25" customHeight="1" x14ac:dyDescent="0.2">
      <c r="A122" s="132"/>
      <c r="B122" s="133"/>
      <c r="C122" s="135"/>
      <c r="D122" s="1385"/>
      <c r="E122" s="1099"/>
      <c r="F122" s="1199" t="s">
        <v>97</v>
      </c>
      <c r="G122" s="223">
        <v>59.2</v>
      </c>
      <c r="H122" s="1218">
        <v>59.2</v>
      </c>
      <c r="I122" s="1259">
        <v>59.2</v>
      </c>
      <c r="J122" s="74" t="s">
        <v>223</v>
      </c>
      <c r="K122" s="995">
        <v>100</v>
      </c>
      <c r="L122" s="1118">
        <v>100</v>
      </c>
      <c r="M122" s="1109">
        <v>100</v>
      </c>
      <c r="N122" s="660"/>
      <c r="O122" s="173"/>
    </row>
    <row r="123" spans="1:15" s="143" customFormat="1" ht="24" customHeight="1" x14ac:dyDescent="0.2">
      <c r="A123" s="132"/>
      <c r="B123" s="133"/>
      <c r="C123" s="135"/>
      <c r="D123" s="451"/>
      <c r="E123" s="455"/>
      <c r="F123" s="222" t="s">
        <v>98</v>
      </c>
      <c r="G123" s="1223">
        <v>25</v>
      </c>
      <c r="H123" s="455"/>
      <c r="I123" s="225"/>
      <c r="J123" s="720" t="s">
        <v>119</v>
      </c>
      <c r="K123" s="994">
        <v>1</v>
      </c>
      <c r="L123" s="1117"/>
      <c r="M123" s="1106"/>
      <c r="N123" s="144"/>
    </row>
    <row r="124" spans="1:15" s="143" customFormat="1" ht="4.5" customHeight="1" x14ac:dyDescent="0.2">
      <c r="A124" s="132"/>
      <c r="B124" s="133"/>
      <c r="C124" s="135"/>
      <c r="D124" s="451"/>
      <c r="E124" s="455"/>
      <c r="F124" s="1199"/>
      <c r="G124" s="223"/>
      <c r="H124" s="455"/>
      <c r="I124" s="225"/>
      <c r="J124" s="209"/>
      <c r="K124" s="1110"/>
      <c r="L124" s="1118"/>
      <c r="M124" s="1109"/>
      <c r="N124" s="144"/>
    </row>
    <row r="125" spans="1:15" s="143" customFormat="1" ht="15.75" customHeight="1" x14ac:dyDescent="0.2">
      <c r="A125" s="132"/>
      <c r="B125" s="133"/>
      <c r="C125" s="135"/>
      <c r="D125" s="451"/>
      <c r="E125" s="455"/>
      <c r="F125" s="222" t="s">
        <v>98</v>
      </c>
      <c r="G125" s="223">
        <v>107.9</v>
      </c>
      <c r="H125" s="455"/>
      <c r="I125" s="1228"/>
      <c r="J125" s="1404" t="s">
        <v>144</v>
      </c>
      <c r="K125" s="1167">
        <v>100</v>
      </c>
      <c r="L125" s="296"/>
      <c r="M125" s="996"/>
      <c r="N125" s="144"/>
    </row>
    <row r="126" spans="1:15" s="143" customFormat="1" ht="24" customHeight="1" x14ac:dyDescent="0.2">
      <c r="A126" s="132"/>
      <c r="B126" s="133"/>
      <c r="C126" s="135"/>
      <c r="D126" s="451"/>
      <c r="E126" s="455"/>
      <c r="F126" s="222"/>
      <c r="G126" s="223"/>
      <c r="H126" s="455"/>
      <c r="I126" s="1228"/>
      <c r="J126" s="1405"/>
      <c r="K126" s="51"/>
      <c r="L126" s="297"/>
      <c r="M126" s="997"/>
      <c r="N126" s="144"/>
    </row>
    <row r="127" spans="1:15" s="143" customFormat="1" ht="28.5" customHeight="1" x14ac:dyDescent="0.2">
      <c r="A127" s="132"/>
      <c r="B127" s="133"/>
      <c r="C127" s="135"/>
      <c r="D127" s="451"/>
      <c r="E127" s="455"/>
      <c r="F127" s="510" t="s">
        <v>97</v>
      </c>
      <c r="G127" s="233">
        <v>37.799999999999997</v>
      </c>
      <c r="H127" s="1260"/>
      <c r="I127" s="1224"/>
      <c r="J127" s="715" t="s">
        <v>165</v>
      </c>
      <c r="K127" s="499">
        <v>100</v>
      </c>
      <c r="L127" s="445"/>
      <c r="M127" s="498"/>
      <c r="N127" s="144"/>
    </row>
    <row r="128" spans="1:15" s="143" customFormat="1" ht="41.25" customHeight="1" x14ac:dyDescent="0.2">
      <c r="A128" s="132"/>
      <c r="B128" s="133"/>
      <c r="C128" s="135"/>
      <c r="D128" s="451"/>
      <c r="E128" s="455"/>
      <c r="F128" s="222" t="s">
        <v>97</v>
      </c>
      <c r="G128" s="223">
        <v>270</v>
      </c>
      <c r="H128" s="455"/>
      <c r="I128" s="1228"/>
      <c r="J128" s="714" t="s">
        <v>250</v>
      </c>
      <c r="K128" s="497">
        <v>100</v>
      </c>
      <c r="L128" s="378"/>
      <c r="M128" s="69"/>
      <c r="N128" s="144"/>
    </row>
    <row r="129" spans="1:15" s="143" customFormat="1" ht="25.5" customHeight="1" x14ac:dyDescent="0.2">
      <c r="A129" s="132"/>
      <c r="B129" s="133"/>
      <c r="C129" s="135"/>
      <c r="D129" s="451"/>
      <c r="E129" s="455"/>
      <c r="F129" s="510" t="s">
        <v>97</v>
      </c>
      <c r="G129" s="1262">
        <v>10.8</v>
      </c>
      <c r="H129" s="1260">
        <v>6.2</v>
      </c>
      <c r="I129" s="1224">
        <v>6.2</v>
      </c>
      <c r="J129" s="1311" t="s">
        <v>254</v>
      </c>
      <c r="K129" s="499">
        <v>1</v>
      </c>
      <c r="L129" s="865">
        <v>1</v>
      </c>
      <c r="M129" s="346">
        <v>1</v>
      </c>
      <c r="N129" s="1328"/>
      <c r="O129" s="1329"/>
    </row>
    <row r="130" spans="1:15" s="143" customFormat="1" ht="39" customHeight="1" x14ac:dyDescent="0.2">
      <c r="A130" s="132"/>
      <c r="B130" s="133"/>
      <c r="C130" s="135"/>
      <c r="D130" s="451"/>
      <c r="E130" s="455"/>
      <c r="F130" s="222" t="s">
        <v>97</v>
      </c>
      <c r="G130" s="223">
        <v>71.5</v>
      </c>
      <c r="H130" s="1218"/>
      <c r="I130" s="1259"/>
      <c r="J130" s="6" t="s">
        <v>258</v>
      </c>
      <c r="K130" s="55">
        <v>100</v>
      </c>
      <c r="L130" s="63"/>
      <c r="M130" s="155"/>
      <c r="N130" s="1328"/>
      <c r="O130" s="1329"/>
    </row>
    <row r="131" spans="1:15" s="143" customFormat="1" ht="39.75" customHeight="1" x14ac:dyDescent="0.2">
      <c r="A131" s="132"/>
      <c r="B131" s="133"/>
      <c r="C131" s="135"/>
      <c r="D131" s="451"/>
      <c r="E131" s="455"/>
      <c r="F131" s="510" t="s">
        <v>97</v>
      </c>
      <c r="G131" s="1263"/>
      <c r="H131" s="1260">
        <v>7.9</v>
      </c>
      <c r="I131" s="1224"/>
      <c r="J131" s="716" t="s">
        <v>251</v>
      </c>
      <c r="K131" s="499"/>
      <c r="L131" s="865">
        <v>100</v>
      </c>
      <c r="M131" s="346"/>
      <c r="N131" s="144"/>
    </row>
    <row r="132" spans="1:15" s="143" customFormat="1" ht="39" customHeight="1" x14ac:dyDescent="0.2">
      <c r="A132" s="132"/>
      <c r="B132" s="133"/>
      <c r="C132" s="135"/>
      <c r="D132" s="451"/>
      <c r="E132" s="455"/>
      <c r="F132" s="510" t="s">
        <v>97</v>
      </c>
      <c r="G132" s="1263"/>
      <c r="H132" s="232">
        <v>37</v>
      </c>
      <c r="I132" s="1224"/>
      <c r="J132" s="716" t="s">
        <v>253</v>
      </c>
      <c r="K132" s="499"/>
      <c r="L132" s="865">
        <v>100</v>
      </c>
      <c r="M132" s="654"/>
      <c r="N132" s="144"/>
    </row>
    <row r="133" spans="1:15" s="143" customFormat="1" ht="18.75" customHeight="1" x14ac:dyDescent="0.2">
      <c r="A133" s="132"/>
      <c r="B133" s="133"/>
      <c r="C133" s="135"/>
      <c r="D133" s="451"/>
      <c r="E133" s="455"/>
      <c r="F133" s="510" t="s">
        <v>97</v>
      </c>
      <c r="G133" s="1263"/>
      <c r="H133" s="1260"/>
      <c r="I133" s="1224">
        <v>30.5</v>
      </c>
      <c r="J133" s="1585" t="s">
        <v>252</v>
      </c>
      <c r="K133" s="967"/>
      <c r="L133" s="968"/>
      <c r="M133" s="1142">
        <v>100</v>
      </c>
      <c r="N133" s="144"/>
    </row>
    <row r="134" spans="1:15" s="143" customFormat="1" ht="21" customHeight="1" x14ac:dyDescent="0.2">
      <c r="A134" s="19"/>
      <c r="B134" s="1097"/>
      <c r="C134" s="194"/>
      <c r="D134" s="593"/>
      <c r="E134" s="594"/>
      <c r="F134" s="1261"/>
      <c r="G134" s="1264"/>
      <c r="H134" s="1265"/>
      <c r="I134" s="1266"/>
      <c r="J134" s="1586"/>
      <c r="K134" s="598"/>
      <c r="L134" s="599"/>
      <c r="M134" s="600"/>
      <c r="N134" s="144"/>
    </row>
    <row r="135" spans="1:15" s="143" customFormat="1" ht="30" customHeight="1" x14ac:dyDescent="0.2">
      <c r="A135" s="139"/>
      <c r="B135" s="1097"/>
      <c r="C135" s="1160"/>
      <c r="D135" s="1539" t="s">
        <v>85</v>
      </c>
      <c r="E135" s="603" t="s">
        <v>121</v>
      </c>
      <c r="F135" s="1610" t="s">
        <v>97</v>
      </c>
      <c r="G135" s="1611"/>
      <c r="H135" s="1612">
        <v>92.5</v>
      </c>
      <c r="I135" s="1613">
        <v>28</v>
      </c>
      <c r="J135" s="721" t="s">
        <v>147</v>
      </c>
      <c r="K135" s="994"/>
      <c r="L135" s="322">
        <v>100</v>
      </c>
      <c r="M135" s="69"/>
      <c r="N135" s="144"/>
    </row>
    <row r="136" spans="1:15" s="143" customFormat="1" ht="29.25" customHeight="1" x14ac:dyDescent="0.2">
      <c r="A136" s="139"/>
      <c r="B136" s="1097"/>
      <c r="C136" s="1160"/>
      <c r="D136" s="1540"/>
      <c r="E136" s="194"/>
      <c r="F136" s="1610"/>
      <c r="G136" s="1611"/>
      <c r="H136" s="1612"/>
      <c r="I136" s="1613"/>
      <c r="J136" s="720" t="s">
        <v>225</v>
      </c>
      <c r="K136" s="726"/>
      <c r="L136" s="164">
        <v>100</v>
      </c>
      <c r="M136" s="69"/>
      <c r="N136" s="144"/>
    </row>
    <row r="137" spans="1:15" s="143" customFormat="1" ht="40.5" customHeight="1" x14ac:dyDescent="0.2">
      <c r="A137" s="139"/>
      <c r="B137" s="1097"/>
      <c r="C137" s="1160"/>
      <c r="D137" s="1540"/>
      <c r="E137" s="194"/>
      <c r="F137" s="1610"/>
      <c r="G137" s="1611"/>
      <c r="H137" s="1612"/>
      <c r="I137" s="1613"/>
      <c r="J137" s="720" t="s">
        <v>222</v>
      </c>
      <c r="K137" s="726"/>
      <c r="L137" s="164">
        <v>100</v>
      </c>
      <c r="M137" s="69"/>
      <c r="N137" s="144"/>
    </row>
    <row r="138" spans="1:15" s="143" customFormat="1" ht="17.25" customHeight="1" x14ac:dyDescent="0.2">
      <c r="A138" s="139"/>
      <c r="B138" s="1097"/>
      <c r="C138" s="1160"/>
      <c r="D138" s="1540"/>
      <c r="E138" s="455"/>
      <c r="F138" s="1610"/>
      <c r="G138" s="1611"/>
      <c r="H138" s="1612"/>
      <c r="I138" s="1613"/>
      <c r="J138" s="79" t="s">
        <v>221</v>
      </c>
      <c r="K138" s="726"/>
      <c r="L138" s="731"/>
      <c r="M138" s="346">
        <v>1</v>
      </c>
      <c r="N138" s="144"/>
    </row>
    <row r="139" spans="1:15" s="143" customFormat="1" ht="25.5" customHeight="1" x14ac:dyDescent="0.2">
      <c r="A139" s="139"/>
      <c r="B139" s="1097"/>
      <c r="C139" s="1160"/>
      <c r="D139" s="1540"/>
      <c r="E139" s="455" t="s">
        <v>97</v>
      </c>
      <c r="F139" s="1610"/>
      <c r="G139" s="1611"/>
      <c r="H139" s="1612"/>
      <c r="I139" s="1613"/>
      <c r="J139" s="721" t="s">
        <v>142</v>
      </c>
      <c r="K139" s="994"/>
      <c r="L139" s="731"/>
      <c r="M139" s="346">
        <v>100</v>
      </c>
      <c r="N139" s="144"/>
    </row>
    <row r="140" spans="1:15" s="143" customFormat="1" ht="26.25" customHeight="1" x14ac:dyDescent="0.2">
      <c r="A140" s="139"/>
      <c r="B140" s="1097"/>
      <c r="C140" s="1160"/>
      <c r="D140" s="1540"/>
      <c r="E140" s="455" t="s">
        <v>97</v>
      </c>
      <c r="F140" s="1610"/>
      <c r="G140" s="1611"/>
      <c r="H140" s="1612"/>
      <c r="I140" s="1613"/>
      <c r="J140" s="721" t="s">
        <v>166</v>
      </c>
      <c r="K140" s="994"/>
      <c r="L140" s="731"/>
      <c r="M140" s="346">
        <v>100</v>
      </c>
      <c r="N140" s="144"/>
    </row>
    <row r="141" spans="1:15" s="143" customFormat="1" ht="23.25" customHeight="1" x14ac:dyDescent="0.2">
      <c r="A141" s="139"/>
      <c r="B141" s="1097"/>
      <c r="C141" s="1160"/>
      <c r="D141" s="1540"/>
      <c r="E141" s="455" t="s">
        <v>97</v>
      </c>
      <c r="F141" s="1610"/>
      <c r="G141" s="1611"/>
      <c r="H141" s="1612"/>
      <c r="I141" s="1613"/>
      <c r="J141" s="1585" t="s">
        <v>146</v>
      </c>
      <c r="K141" s="732"/>
      <c r="L141" s="429"/>
      <c r="M141" s="1142">
        <v>100</v>
      </c>
      <c r="N141" s="144"/>
    </row>
    <row r="142" spans="1:15" s="143" customFormat="1" ht="8.25" customHeight="1" x14ac:dyDescent="0.2">
      <c r="A142" s="139"/>
      <c r="B142" s="1097"/>
      <c r="C142" s="1160"/>
      <c r="D142" s="1541"/>
      <c r="E142" s="594"/>
      <c r="F142" s="1267"/>
      <c r="G142" s="1264"/>
      <c r="H142" s="1265"/>
      <c r="I142" s="1266"/>
      <c r="J142" s="1586"/>
      <c r="K142" s="729"/>
      <c r="L142" s="350"/>
      <c r="M142" s="997"/>
      <c r="N142" s="1537"/>
      <c r="O142" s="1537"/>
    </row>
    <row r="143" spans="1:15" s="143" customFormat="1" ht="24.75" customHeight="1" x14ac:dyDescent="0.2">
      <c r="A143" s="139"/>
      <c r="B143" s="1097"/>
      <c r="C143" s="1160"/>
      <c r="D143" s="1391" t="s">
        <v>227</v>
      </c>
      <c r="E143" s="733" t="s">
        <v>122</v>
      </c>
      <c r="F143" s="222" t="s">
        <v>97</v>
      </c>
      <c r="G143" s="223">
        <v>55.1</v>
      </c>
      <c r="H143" s="455"/>
      <c r="I143" s="225"/>
      <c r="J143" s="862" t="s">
        <v>228</v>
      </c>
      <c r="K143" s="883">
        <v>100</v>
      </c>
      <c r="L143" s="70"/>
      <c r="M143" s="996"/>
      <c r="N143" s="1129"/>
      <c r="O143" s="1129"/>
    </row>
    <row r="144" spans="1:15" s="143" customFormat="1" ht="15.75" customHeight="1" x14ac:dyDescent="0.2">
      <c r="A144" s="139"/>
      <c r="B144" s="1097"/>
      <c r="C144" s="1160"/>
      <c r="D144" s="1392"/>
      <c r="E144" s="735"/>
      <c r="F144" s="1267"/>
      <c r="G144" s="1264"/>
      <c r="H144" s="1265"/>
      <c r="I144" s="1266"/>
      <c r="J144" s="886"/>
      <c r="K144" s="729"/>
      <c r="L144" s="350"/>
      <c r="M144" s="997"/>
      <c r="N144" s="1129"/>
      <c r="O144" s="1129"/>
    </row>
    <row r="145" spans="1:14" s="143" customFormat="1" ht="16.5" customHeight="1" x14ac:dyDescent="0.2">
      <c r="A145" s="139"/>
      <c r="B145" s="1097"/>
      <c r="C145" s="135"/>
      <c r="D145" s="879" t="s">
        <v>266</v>
      </c>
      <c r="E145" s="880" t="s">
        <v>121</v>
      </c>
      <c r="F145" s="222" t="s">
        <v>97</v>
      </c>
      <c r="G145" s="1112">
        <v>811</v>
      </c>
      <c r="H145" s="229">
        <v>900</v>
      </c>
      <c r="I145" s="1114">
        <v>900</v>
      </c>
      <c r="J145" s="878" t="s">
        <v>257</v>
      </c>
      <c r="K145" s="729">
        <v>4</v>
      </c>
      <c r="L145" s="350">
        <v>4</v>
      </c>
      <c r="M145" s="997">
        <v>4</v>
      </c>
      <c r="N145" s="144"/>
    </row>
    <row r="146" spans="1:14" s="143" customFormat="1" ht="27.75" customHeight="1" x14ac:dyDescent="0.2">
      <c r="A146" s="139"/>
      <c r="B146" s="1097"/>
      <c r="C146" s="135"/>
      <c r="D146" s="879"/>
      <c r="E146" s="37"/>
      <c r="F146" s="222" t="s">
        <v>98</v>
      </c>
      <c r="G146" s="1112">
        <v>80.3</v>
      </c>
      <c r="H146" s="229"/>
      <c r="I146" s="1114"/>
      <c r="J146" s="721" t="s">
        <v>239</v>
      </c>
      <c r="K146" s="726">
        <v>4</v>
      </c>
      <c r="L146" s="164">
        <v>4</v>
      </c>
      <c r="M146" s="69">
        <v>4</v>
      </c>
      <c r="N146" s="144"/>
    </row>
    <row r="147" spans="1:14" s="143" customFormat="1" ht="39.75" customHeight="1" x14ac:dyDescent="0.2">
      <c r="A147" s="139"/>
      <c r="B147" s="1097"/>
      <c r="C147" s="135"/>
      <c r="D147" s="879"/>
      <c r="E147" s="117"/>
      <c r="F147" s="222"/>
      <c r="G147" s="1203"/>
      <c r="H147" s="455"/>
      <c r="I147" s="225"/>
      <c r="J147" s="74" t="s">
        <v>240</v>
      </c>
      <c r="K147" s="726">
        <v>4</v>
      </c>
      <c r="L147" s="164">
        <v>4</v>
      </c>
      <c r="M147" s="69">
        <v>4</v>
      </c>
      <c r="N147" s="144"/>
    </row>
    <row r="148" spans="1:14" s="143" customFormat="1" ht="20.25" customHeight="1" x14ac:dyDescent="0.2">
      <c r="A148" s="139"/>
      <c r="B148" s="1097"/>
      <c r="C148" s="135"/>
      <c r="D148" s="573"/>
      <c r="E148" s="117"/>
      <c r="F148" s="218"/>
      <c r="G148" s="1231"/>
      <c r="H148" s="1232"/>
      <c r="I148" s="221"/>
      <c r="J148" s="1579" t="s">
        <v>161</v>
      </c>
      <c r="K148" s="1167">
        <v>4</v>
      </c>
      <c r="L148" s="1117">
        <v>4</v>
      </c>
      <c r="M148" s="996">
        <v>4</v>
      </c>
      <c r="N148" s="144"/>
    </row>
    <row r="149" spans="1:14" s="143" customFormat="1" ht="15.75" customHeight="1" x14ac:dyDescent="0.2">
      <c r="A149" s="971"/>
      <c r="B149" s="972"/>
      <c r="C149" s="973"/>
      <c r="D149" s="601"/>
      <c r="E149" s="610"/>
      <c r="F149" s="713" t="s">
        <v>10</v>
      </c>
      <c r="G149" s="611">
        <f>SUM(G119:G120)</f>
        <v>1595.4</v>
      </c>
      <c r="H149" s="612">
        <f>SUM(H119:H120)</f>
        <v>1169.5999999999999</v>
      </c>
      <c r="I149" s="718">
        <f>SUM(I119:I120)</f>
        <v>1090.7</v>
      </c>
      <c r="J149" s="1580"/>
      <c r="K149" s="114"/>
      <c r="L149" s="297"/>
      <c r="M149" s="600"/>
      <c r="N149" s="144"/>
    </row>
    <row r="150" spans="1:14" s="143" customFormat="1" ht="15.6" customHeight="1" thickBot="1" x14ac:dyDescent="0.25">
      <c r="A150" s="1093" t="s">
        <v>6</v>
      </c>
      <c r="B150" s="1098" t="s">
        <v>13</v>
      </c>
      <c r="C150" s="1426" t="s">
        <v>14</v>
      </c>
      <c r="D150" s="1427"/>
      <c r="E150" s="1427"/>
      <c r="F150" s="1427"/>
      <c r="G150" s="156">
        <f>G118+G149</f>
        <v>2064.3000000000002</v>
      </c>
      <c r="H150" s="888">
        <f>H118+H149</f>
        <v>8394.6</v>
      </c>
      <c r="I150" s="835">
        <f>I118+I149</f>
        <v>7265.2</v>
      </c>
      <c r="J150" s="458"/>
      <c r="K150" s="1424"/>
      <c r="L150" s="1424"/>
      <c r="M150" s="1425"/>
    </row>
    <row r="151" spans="1:14" s="143" customFormat="1" ht="15.6" customHeight="1" thickBot="1" x14ac:dyDescent="0.25">
      <c r="A151" s="24" t="s">
        <v>6</v>
      </c>
      <c r="B151" s="461" t="s">
        <v>22</v>
      </c>
      <c r="C151" s="1594" t="s">
        <v>25</v>
      </c>
      <c r="D151" s="1595"/>
      <c r="E151" s="1595"/>
      <c r="F151" s="1595"/>
      <c r="G151" s="1595"/>
      <c r="H151" s="1595"/>
      <c r="I151" s="1595"/>
      <c r="J151" s="1595"/>
      <c r="K151" s="1595"/>
      <c r="L151" s="1595"/>
      <c r="M151" s="1596"/>
    </row>
    <row r="152" spans="1:14" s="143" customFormat="1" ht="15.6" customHeight="1" x14ac:dyDescent="0.2">
      <c r="A152" s="138" t="s">
        <v>6</v>
      </c>
      <c r="B152" s="1096" t="s">
        <v>22</v>
      </c>
      <c r="C152" s="2" t="s">
        <v>6</v>
      </c>
      <c r="D152" s="1411" t="s">
        <v>56</v>
      </c>
      <c r="E152" s="462" t="s">
        <v>121</v>
      </c>
      <c r="F152" s="1307" t="s">
        <v>9</v>
      </c>
      <c r="G152" s="1304">
        <v>1596</v>
      </c>
      <c r="H152" s="970">
        <v>1596</v>
      </c>
      <c r="I152" s="1036">
        <v>1596</v>
      </c>
      <c r="J152" s="247" t="s">
        <v>149</v>
      </c>
      <c r="K152" s="1183">
        <v>7</v>
      </c>
      <c r="L152" s="463">
        <v>7</v>
      </c>
      <c r="M152" s="1108">
        <v>7</v>
      </c>
    </row>
    <row r="153" spans="1:14" s="143" customFormat="1" ht="14.25" customHeight="1" x14ac:dyDescent="0.2">
      <c r="A153" s="139"/>
      <c r="B153" s="1097"/>
      <c r="C153" s="136"/>
      <c r="D153" s="1385"/>
      <c r="E153" s="1492" t="s">
        <v>120</v>
      </c>
      <c r="F153" s="483" t="s">
        <v>40</v>
      </c>
      <c r="G153" s="1300">
        <v>280</v>
      </c>
      <c r="H153" s="327"/>
      <c r="I153" s="1145"/>
      <c r="J153" s="274"/>
      <c r="K153" s="580"/>
      <c r="L153" s="351"/>
      <c r="M153" s="1133"/>
    </row>
    <row r="154" spans="1:14" s="143" customFormat="1" ht="15.75" customHeight="1" thickBot="1" x14ac:dyDescent="0.25">
      <c r="A154" s="140"/>
      <c r="B154" s="1098"/>
      <c r="C154" s="3"/>
      <c r="D154" s="1386"/>
      <c r="E154" s="1493"/>
      <c r="F154" s="228" t="s">
        <v>10</v>
      </c>
      <c r="G154" s="120">
        <f>SUM(G152:G153)</f>
        <v>1876</v>
      </c>
      <c r="H154" s="121">
        <f t="shared" ref="H154:I154" si="3">SUM(H152:H152)</f>
        <v>1596</v>
      </c>
      <c r="I154" s="488">
        <f t="shared" si="3"/>
        <v>1596</v>
      </c>
      <c r="J154" s="1156"/>
      <c r="K154" s="729"/>
      <c r="L154" s="350"/>
      <c r="M154" s="1109"/>
    </row>
    <row r="155" spans="1:14" s="143" customFormat="1" ht="19.149999999999999" customHeight="1" x14ac:dyDescent="0.2">
      <c r="A155" s="138" t="s">
        <v>6</v>
      </c>
      <c r="B155" s="1362" t="s">
        <v>22</v>
      </c>
      <c r="C155" s="1452" t="s">
        <v>11</v>
      </c>
      <c r="D155" s="1458" t="s">
        <v>57</v>
      </c>
      <c r="E155" s="1137" t="s">
        <v>121</v>
      </c>
      <c r="F155" s="227" t="s">
        <v>9</v>
      </c>
      <c r="G155" s="28">
        <v>92</v>
      </c>
      <c r="H155" s="1141">
        <v>92</v>
      </c>
      <c r="I155" s="1144">
        <v>92</v>
      </c>
      <c r="J155" s="1579" t="s">
        <v>26</v>
      </c>
      <c r="K155" s="883">
        <v>40</v>
      </c>
      <c r="L155" s="70">
        <v>40</v>
      </c>
      <c r="M155" s="1106">
        <v>40</v>
      </c>
    </row>
    <row r="156" spans="1:14" s="143" customFormat="1" ht="9.75" customHeight="1" x14ac:dyDescent="0.2">
      <c r="A156" s="139"/>
      <c r="B156" s="1398"/>
      <c r="C156" s="1453"/>
      <c r="D156" s="1459"/>
      <c r="E156" s="1418" t="s">
        <v>120</v>
      </c>
      <c r="F156" s="275"/>
      <c r="G156" s="550"/>
      <c r="H156" s="327"/>
      <c r="I156" s="1145"/>
      <c r="J156" s="1614"/>
      <c r="K156" s="580"/>
      <c r="L156" s="351"/>
      <c r="M156" s="1133"/>
    </row>
    <row r="157" spans="1:14" s="143" customFormat="1" ht="14.25" customHeight="1" thickBot="1" x14ac:dyDescent="0.25">
      <c r="A157" s="140"/>
      <c r="B157" s="1363"/>
      <c r="C157" s="1454"/>
      <c r="D157" s="1460"/>
      <c r="E157" s="1419"/>
      <c r="F157" s="208" t="s">
        <v>10</v>
      </c>
      <c r="G157" s="120">
        <f t="shared" ref="G157:I157" si="4">SUM(G155:G156)</f>
        <v>92</v>
      </c>
      <c r="H157" s="489">
        <f t="shared" si="4"/>
        <v>92</v>
      </c>
      <c r="I157" s="488">
        <f t="shared" si="4"/>
        <v>92</v>
      </c>
      <c r="J157" s="1584"/>
      <c r="K157" s="580"/>
      <c r="L157" s="351"/>
      <c r="M157" s="1133"/>
    </row>
    <row r="158" spans="1:14" s="143" customFormat="1" ht="18.600000000000001" customHeight="1" x14ac:dyDescent="0.2">
      <c r="A158" s="1342" t="s">
        <v>6</v>
      </c>
      <c r="B158" s="1398" t="s">
        <v>22</v>
      </c>
      <c r="C158" s="1409" t="s">
        <v>13</v>
      </c>
      <c r="D158" s="1411" t="s">
        <v>182</v>
      </c>
      <c r="E158" s="255" t="s">
        <v>122</v>
      </c>
      <c r="F158" s="1469" t="s">
        <v>9</v>
      </c>
      <c r="G158" s="1026"/>
      <c r="H158" s="61">
        <v>20</v>
      </c>
      <c r="I158" s="632">
        <v>20</v>
      </c>
      <c r="J158" s="1484" t="s">
        <v>179</v>
      </c>
      <c r="K158" s="1477"/>
      <c r="L158" s="1127">
        <v>210</v>
      </c>
      <c r="M158" s="1475">
        <v>210</v>
      </c>
    </row>
    <row r="159" spans="1:14" s="143" customFormat="1" ht="24" customHeight="1" x14ac:dyDescent="0.2">
      <c r="A159" s="1347"/>
      <c r="B159" s="1398"/>
      <c r="C159" s="1409"/>
      <c r="D159" s="1385"/>
      <c r="E159" s="37" t="s">
        <v>120</v>
      </c>
      <c r="F159" s="1469"/>
      <c r="G159" s="1101"/>
      <c r="H159" s="1159"/>
      <c r="I159" s="1133"/>
      <c r="J159" s="1415"/>
      <c r="K159" s="1478"/>
      <c r="L159" s="1118"/>
      <c r="M159" s="1476"/>
    </row>
    <row r="160" spans="1:14" s="143" customFormat="1" ht="21" customHeight="1" x14ac:dyDescent="0.2">
      <c r="A160" s="1347"/>
      <c r="B160" s="1398"/>
      <c r="C160" s="1409"/>
      <c r="D160" s="1385"/>
      <c r="E160" s="491"/>
      <c r="F160" s="1470"/>
      <c r="G160" s="1101"/>
      <c r="H160" s="1118"/>
      <c r="I160" s="1133"/>
      <c r="J160" s="1414" t="s">
        <v>135</v>
      </c>
      <c r="K160" s="1167"/>
      <c r="L160" s="1117">
        <v>210</v>
      </c>
      <c r="M160" s="1142">
        <v>210</v>
      </c>
    </row>
    <row r="161" spans="1:21" s="143" customFormat="1" ht="13.5" customHeight="1" thickBot="1" x14ac:dyDescent="0.25">
      <c r="A161" s="1343"/>
      <c r="B161" s="1363"/>
      <c r="C161" s="1410"/>
      <c r="D161" s="1386"/>
      <c r="E161" s="465"/>
      <c r="F161" s="208" t="s">
        <v>10</v>
      </c>
      <c r="G161" s="120">
        <f t="shared" ref="G161:I161" si="5">G158</f>
        <v>0</v>
      </c>
      <c r="H161" s="489">
        <f t="shared" si="5"/>
        <v>20</v>
      </c>
      <c r="I161" s="488">
        <f t="shared" si="5"/>
        <v>20</v>
      </c>
      <c r="J161" s="1463"/>
      <c r="K161" s="1184"/>
      <c r="L161" s="348"/>
      <c r="M161" s="551"/>
    </row>
    <row r="162" spans="1:21" s="143" customFormat="1" ht="17.25" customHeight="1" x14ac:dyDescent="0.2">
      <c r="A162" s="1342" t="s">
        <v>6</v>
      </c>
      <c r="B162" s="1362" t="s">
        <v>22</v>
      </c>
      <c r="C162" s="1485" t="s">
        <v>22</v>
      </c>
      <c r="D162" s="1411" t="s">
        <v>256</v>
      </c>
      <c r="E162" s="255" t="s">
        <v>121</v>
      </c>
      <c r="F162" s="1122" t="s">
        <v>9</v>
      </c>
      <c r="G162" s="624">
        <f>45-5</f>
        <v>40</v>
      </c>
      <c r="H162" s="1140">
        <v>60</v>
      </c>
      <c r="I162" s="624">
        <v>60</v>
      </c>
      <c r="J162" s="248" t="s">
        <v>149</v>
      </c>
      <c r="K162" s="729">
        <v>2</v>
      </c>
      <c r="L162" s="350">
        <v>3</v>
      </c>
      <c r="M162" s="1109">
        <v>3</v>
      </c>
    </row>
    <row r="163" spans="1:21" s="143" customFormat="1" ht="42" customHeight="1" x14ac:dyDescent="0.2">
      <c r="A163" s="1347"/>
      <c r="B163" s="1398"/>
      <c r="C163" s="1486"/>
      <c r="D163" s="1385"/>
      <c r="E163" s="37" t="s">
        <v>120</v>
      </c>
      <c r="F163" s="180"/>
      <c r="G163" s="644"/>
      <c r="H163" s="645"/>
      <c r="I163" s="466"/>
      <c r="J163" s="149" t="s">
        <v>150</v>
      </c>
      <c r="K163" s="512">
        <v>2</v>
      </c>
      <c r="L163" s="343">
        <v>3</v>
      </c>
      <c r="M163" s="346">
        <v>3</v>
      </c>
    </row>
    <row r="164" spans="1:21" s="143" customFormat="1" ht="21.75" customHeight="1" x14ac:dyDescent="0.2">
      <c r="A164" s="1347"/>
      <c r="B164" s="1398"/>
      <c r="C164" s="1486"/>
      <c r="D164" s="1385"/>
      <c r="E164" s="37"/>
      <c r="F164" s="181"/>
      <c r="G164" s="550"/>
      <c r="H164" s="645"/>
      <c r="I164" s="466"/>
      <c r="J164" s="1579" t="s">
        <v>151</v>
      </c>
      <c r="K164" s="1185">
        <v>4</v>
      </c>
      <c r="L164" s="108">
        <v>4</v>
      </c>
      <c r="M164" s="25">
        <v>4</v>
      </c>
    </row>
    <row r="165" spans="1:21" s="143" customFormat="1" ht="14.25" customHeight="1" thickBot="1" x14ac:dyDescent="0.25">
      <c r="A165" s="1343"/>
      <c r="B165" s="1363"/>
      <c r="C165" s="1487"/>
      <c r="D165" s="1385"/>
      <c r="E165" s="37"/>
      <c r="F165" s="208" t="s">
        <v>10</v>
      </c>
      <c r="G165" s="477">
        <f>G162</f>
        <v>40</v>
      </c>
      <c r="H165" s="487">
        <f>H162</f>
        <v>60</v>
      </c>
      <c r="I165" s="486">
        <f>I162</f>
        <v>60</v>
      </c>
      <c r="J165" s="1584"/>
      <c r="K165" s="1169"/>
      <c r="L165" s="1126"/>
      <c r="M165" s="1107"/>
    </row>
    <row r="166" spans="1:21" s="143" customFormat="1" ht="17.25" customHeight="1" thickBot="1" x14ac:dyDescent="0.25">
      <c r="A166" s="17" t="s">
        <v>6</v>
      </c>
      <c r="B166" s="273" t="s">
        <v>22</v>
      </c>
      <c r="C166" s="1373" t="s">
        <v>14</v>
      </c>
      <c r="D166" s="1374"/>
      <c r="E166" s="1374"/>
      <c r="F166" s="1375"/>
      <c r="G166" s="468">
        <f>+G154+G157+G161+G165</f>
        <v>2008</v>
      </c>
      <c r="H166" s="850">
        <f t="shared" ref="H166:I166" si="6">+H154+H157+H161+H165</f>
        <v>1768</v>
      </c>
      <c r="I166" s="848">
        <f t="shared" si="6"/>
        <v>1768</v>
      </c>
      <c r="J166" s="469"/>
      <c r="K166" s="470"/>
      <c r="L166" s="470"/>
      <c r="M166" s="471"/>
    </row>
    <row r="167" spans="1:21" s="143" customFormat="1" ht="15" customHeight="1" thickBot="1" x14ac:dyDescent="0.25">
      <c r="A167" s="17" t="s">
        <v>6</v>
      </c>
      <c r="B167" s="1494" t="s">
        <v>27</v>
      </c>
      <c r="C167" s="1495"/>
      <c r="D167" s="1495"/>
      <c r="E167" s="1495"/>
      <c r="F167" s="1496"/>
      <c r="G167" s="475">
        <f>+G35+G103+G150+G166</f>
        <v>14572.099999999999</v>
      </c>
      <c r="H167" s="851">
        <f>+H35+H103+H150+H166</f>
        <v>20337.400000000001</v>
      </c>
      <c r="I167" s="849">
        <f>+I35+I103+I150+I166</f>
        <v>19160.2</v>
      </c>
      <c r="J167" s="476"/>
      <c r="K167" s="1479"/>
      <c r="L167" s="1479"/>
      <c r="M167" s="1480"/>
    </row>
    <row r="168" spans="1:21" s="143" customFormat="1" ht="15" customHeight="1" thickBot="1" x14ac:dyDescent="0.25">
      <c r="A168" s="56" t="s">
        <v>28</v>
      </c>
      <c r="B168" s="1481" t="s">
        <v>29</v>
      </c>
      <c r="C168" s="1482"/>
      <c r="D168" s="1482"/>
      <c r="E168" s="1482"/>
      <c r="F168" s="1483"/>
      <c r="G168" s="474">
        <f t="shared" ref="G168:I168" si="7">G167</f>
        <v>14572.099999999999</v>
      </c>
      <c r="H168" s="493">
        <f t="shared" si="7"/>
        <v>20337.400000000001</v>
      </c>
      <c r="I168" s="492">
        <f t="shared" si="7"/>
        <v>19160.2</v>
      </c>
      <c r="J168" s="410"/>
      <c r="K168" s="411"/>
      <c r="L168" s="411"/>
      <c r="M168" s="412"/>
      <c r="N168" s="1451"/>
      <c r="O168" s="1451"/>
      <c r="P168" s="1451"/>
    </row>
    <row r="169" spans="1:21" s="30" customFormat="1" ht="38.25" customHeight="1" x14ac:dyDescent="0.2">
      <c r="A169" s="1498" t="s">
        <v>203</v>
      </c>
      <c r="B169" s="1499"/>
      <c r="C169" s="1499"/>
      <c r="D169" s="1499"/>
      <c r="E169" s="1499"/>
      <c r="F169" s="1499"/>
      <c r="G169" s="1499"/>
      <c r="H169" s="1499"/>
      <c r="I169" s="1499"/>
      <c r="J169" s="1499"/>
      <c r="K169" s="472"/>
      <c r="L169" s="472"/>
      <c r="M169" s="473"/>
      <c r="N169" s="1451"/>
      <c r="O169" s="1451"/>
      <c r="P169" s="1451"/>
      <c r="Q169" s="143"/>
      <c r="R169" s="143"/>
      <c r="S169" s="143"/>
      <c r="T169" s="143"/>
      <c r="U169" s="143"/>
    </row>
    <row r="170" spans="1:21" s="30" customFormat="1" ht="15.75" customHeight="1" thickBot="1" x14ac:dyDescent="0.25">
      <c r="A170" s="9"/>
      <c r="B170" s="1497" t="s">
        <v>30</v>
      </c>
      <c r="C170" s="1497"/>
      <c r="D170" s="1497"/>
      <c r="E170" s="1497"/>
      <c r="F170" s="1497"/>
      <c r="G170" s="10"/>
      <c r="H170" s="143"/>
      <c r="I170" s="143"/>
      <c r="J170" s="143"/>
      <c r="K170" s="143"/>
      <c r="L170" s="143"/>
      <c r="M170" s="143"/>
    </row>
    <row r="171" spans="1:21" s="30" customFormat="1" ht="116.25" customHeight="1" thickBot="1" x14ac:dyDescent="0.25">
      <c r="A171" s="137"/>
      <c r="B171" s="1448" t="s">
        <v>31</v>
      </c>
      <c r="C171" s="1449"/>
      <c r="D171" s="1449"/>
      <c r="E171" s="1449"/>
      <c r="F171" s="1449"/>
      <c r="G171" s="238" t="s">
        <v>201</v>
      </c>
      <c r="H171" s="554" t="s">
        <v>112</v>
      </c>
      <c r="I171" s="555" t="s">
        <v>202</v>
      </c>
      <c r="J171" s="274"/>
      <c r="K171" s="143"/>
      <c r="L171" s="143"/>
      <c r="M171" s="143"/>
      <c r="N171" s="143"/>
      <c r="O171" s="143"/>
      <c r="P171" s="143"/>
    </row>
    <row r="172" spans="1:21" s="143" customFormat="1" ht="15.75" customHeight="1" x14ac:dyDescent="0.2">
      <c r="A172" s="137"/>
      <c r="B172" s="1364" t="s">
        <v>32</v>
      </c>
      <c r="C172" s="1365"/>
      <c r="D172" s="1365"/>
      <c r="E172" s="1365"/>
      <c r="F172" s="1365"/>
      <c r="G172" s="568">
        <f>+G173+G177</f>
        <v>14272.099999999999</v>
      </c>
      <c r="H172" s="567">
        <f>+H173+H177</f>
        <v>17675.400000000001</v>
      </c>
      <c r="I172" s="556">
        <f>+I173+I177</f>
        <v>18198.099999999999</v>
      </c>
      <c r="J172" s="11"/>
      <c r="K172" s="30"/>
      <c r="L172" s="30"/>
      <c r="M172" s="30"/>
      <c r="N172" s="30"/>
      <c r="O172" s="30"/>
      <c r="P172" s="30"/>
    </row>
    <row r="173" spans="1:21" s="143" customFormat="1" ht="16.899999999999999" customHeight="1" x14ac:dyDescent="0.2">
      <c r="A173" s="137"/>
      <c r="B173" s="1367" t="s">
        <v>75</v>
      </c>
      <c r="C173" s="1368"/>
      <c r="D173" s="1368"/>
      <c r="E173" s="1368"/>
      <c r="F173" s="1368"/>
      <c r="G173" s="570">
        <f t="shared" ref="G173:I173" si="8">SUM(G174:G176)</f>
        <v>13417.699999999999</v>
      </c>
      <c r="H173" s="569">
        <f t="shared" si="8"/>
        <v>17675.400000000001</v>
      </c>
      <c r="I173" s="557">
        <f t="shared" si="8"/>
        <v>18198.099999999999</v>
      </c>
      <c r="J173" s="12"/>
      <c r="K173" s="30"/>
      <c r="L173" s="30"/>
      <c r="M173" s="30"/>
      <c r="N173" s="30"/>
      <c r="O173" s="30"/>
      <c r="P173" s="30"/>
    </row>
    <row r="174" spans="1:21" s="143" customFormat="1" x14ac:dyDescent="0.2">
      <c r="A174" s="137"/>
      <c r="B174" s="1370" t="s">
        <v>72</v>
      </c>
      <c r="C174" s="1371"/>
      <c r="D174" s="1371"/>
      <c r="E174" s="1371"/>
      <c r="F174" s="1371"/>
      <c r="G174" s="46">
        <f>SUMIF(F16:F165,"sb",G16:G165)</f>
        <v>13056.599999999999</v>
      </c>
      <c r="H174" s="566">
        <f>SUMIF(F16:F165,"sb",H16:H165)</f>
        <v>14264.300000000001</v>
      </c>
      <c r="I174" s="58">
        <f>SUMIF(F16:F165,"sb",I16:I165)</f>
        <v>17837</v>
      </c>
      <c r="J174" s="12"/>
      <c r="K174" s="30"/>
      <c r="L174" s="30"/>
      <c r="M174" s="30"/>
      <c r="N174" s="30"/>
      <c r="O174" s="30"/>
      <c r="P174" s="30"/>
    </row>
    <row r="175" spans="1:21" s="143" customFormat="1" x14ac:dyDescent="0.2">
      <c r="A175" s="137"/>
      <c r="B175" s="1370" t="s">
        <v>60</v>
      </c>
      <c r="C175" s="1371"/>
      <c r="D175" s="1371"/>
      <c r="E175" s="1371"/>
      <c r="F175" s="1371"/>
      <c r="G175" s="46">
        <f>SUMIF(F20:F166,"sb(p)",G20:G166)</f>
        <v>0</v>
      </c>
      <c r="H175" s="566">
        <f>SUMIF(F20:F166,"sb(p)",H20:H166)</f>
        <v>3050</v>
      </c>
      <c r="I175" s="58">
        <f>SUMIF(F20:F166,"sb(p)",I20:I166)</f>
        <v>0</v>
      </c>
      <c r="J175" s="12"/>
      <c r="K175" s="30"/>
      <c r="L175" s="30"/>
      <c r="M175" s="30"/>
      <c r="N175" s="30"/>
      <c r="O175" s="30"/>
      <c r="P175" s="30"/>
    </row>
    <row r="176" spans="1:21" s="143" customFormat="1" ht="12.75" customHeight="1" x14ac:dyDescent="0.2">
      <c r="A176" s="137"/>
      <c r="B176" s="1420" t="s">
        <v>73</v>
      </c>
      <c r="C176" s="1421"/>
      <c r="D176" s="1421"/>
      <c r="E176" s="1421"/>
      <c r="F176" s="1421"/>
      <c r="G176" s="559">
        <f>SUMIF(F16:F165,"sb(sp)",G16:G165)</f>
        <v>361.1</v>
      </c>
      <c r="H176" s="565">
        <f>SUMIF(F16:F165,"sb(sp)",H16:H165)</f>
        <v>361.1</v>
      </c>
      <c r="I176" s="59">
        <f>SUMIF(F16:F165,"sb(sp)",I16:I165)</f>
        <v>361.1</v>
      </c>
      <c r="J176" s="141"/>
      <c r="K176" s="30"/>
      <c r="L176" s="30"/>
      <c r="M176" s="30"/>
      <c r="N176" s="30"/>
      <c r="O176" s="30"/>
      <c r="P176" s="30"/>
    </row>
    <row r="177" spans="1:16" s="143" customFormat="1" ht="12.75" customHeight="1" x14ac:dyDescent="0.2">
      <c r="A177" s="137"/>
      <c r="B177" s="1442" t="s">
        <v>41</v>
      </c>
      <c r="C177" s="1443"/>
      <c r="D177" s="1443"/>
      <c r="E177" s="1443"/>
      <c r="F177" s="1443"/>
      <c r="G177" s="560">
        <f>SUMIF(F16:F165,"sb(l)",G16:G165)</f>
        <v>854.4</v>
      </c>
      <c r="H177" s="564">
        <f>SUMIF(F16:F165,"sb(l)",H16:H165)</f>
        <v>0</v>
      </c>
      <c r="I177" s="558">
        <f>SUMIF(F16:F165,"sb(l)",I16:I165)</f>
        <v>0</v>
      </c>
      <c r="J177" s="141"/>
      <c r="K177" s="30"/>
      <c r="L177" s="30"/>
      <c r="M177" s="30"/>
      <c r="N177" s="30"/>
      <c r="O177" s="30"/>
      <c r="P177" s="30"/>
    </row>
    <row r="178" spans="1:16" s="143" customFormat="1" ht="12.75" customHeight="1" thickBot="1" x14ac:dyDescent="0.25">
      <c r="A178" s="13"/>
      <c r="B178" s="1439" t="s">
        <v>10</v>
      </c>
      <c r="C178" s="1440"/>
      <c r="D178" s="1440"/>
      <c r="E178" s="1440"/>
      <c r="F178" s="1440"/>
      <c r="G178" s="561">
        <f t="shared" ref="G178:I178" si="9">+G172</f>
        <v>14272.099999999999</v>
      </c>
      <c r="H178" s="562">
        <f>+H172</f>
        <v>17675.400000000001</v>
      </c>
      <c r="I178" s="57">
        <f t="shared" si="9"/>
        <v>18198.099999999999</v>
      </c>
      <c r="J178" s="141"/>
      <c r="K178" s="1153"/>
      <c r="L178" s="1153"/>
      <c r="M178" s="1153"/>
    </row>
    <row r="179" spans="1:16" s="143" customFormat="1" ht="14.25" customHeight="1" x14ac:dyDescent="0.2">
      <c r="A179" s="13"/>
      <c r="B179" s="1364" t="s">
        <v>246</v>
      </c>
      <c r="C179" s="1365"/>
      <c r="D179" s="1365"/>
      <c r="E179" s="1365"/>
      <c r="F179" s="1365"/>
      <c r="G179" s="1268">
        <f>G180</f>
        <v>300</v>
      </c>
      <c r="H179" s="942">
        <f>H180</f>
        <v>2662</v>
      </c>
      <c r="I179" s="941">
        <f>I180</f>
        <v>962.1</v>
      </c>
      <c r="J179" s="141"/>
      <c r="K179" s="1153"/>
      <c r="L179" s="1153"/>
      <c r="M179" s="1153"/>
    </row>
    <row r="180" spans="1:16" s="143" customFormat="1" ht="15" customHeight="1" thickBot="1" x14ac:dyDescent="0.25">
      <c r="A180" s="13"/>
      <c r="B180" s="1581" t="s">
        <v>247</v>
      </c>
      <c r="C180" s="1582"/>
      <c r="D180" s="1582"/>
      <c r="E180" s="1582"/>
      <c r="F180" s="1582"/>
      <c r="G180" s="1269">
        <f>SUMIF(F16:F165,"lrvb",G16:G165)</f>
        <v>300</v>
      </c>
      <c r="H180" s="950">
        <f>SUMIF(F16:F165,"lrvb",H16:H165)</f>
        <v>2662</v>
      </c>
      <c r="I180" s="951">
        <f>SUMIF(F16:F165,"lrvb",I16:I165)</f>
        <v>962.1</v>
      </c>
      <c r="J180" s="141"/>
      <c r="K180" s="1153"/>
      <c r="L180" s="1153"/>
      <c r="M180" s="1153"/>
    </row>
    <row r="181" spans="1:16" s="143" customFormat="1" ht="12.75" customHeight="1" thickBot="1" x14ac:dyDescent="0.25">
      <c r="A181" s="13"/>
      <c r="B181" s="1412" t="s">
        <v>248</v>
      </c>
      <c r="C181" s="1413"/>
      <c r="D181" s="1413"/>
      <c r="E181" s="1413"/>
      <c r="F181" s="1413"/>
      <c r="G181" s="1270">
        <f>G172+G179</f>
        <v>14572.099999999999</v>
      </c>
      <c r="H181" s="947">
        <f>H172+H179</f>
        <v>20337.400000000001</v>
      </c>
      <c r="I181" s="944">
        <f>I172+I179</f>
        <v>19160.199999999997</v>
      </c>
      <c r="J181" s="141"/>
      <c r="K181" s="1153"/>
      <c r="L181" s="1153"/>
      <c r="M181" s="1153"/>
    </row>
    <row r="182" spans="1:16" s="143" customFormat="1" ht="15" customHeight="1" x14ac:dyDescent="0.2">
      <c r="A182" s="42"/>
      <c r="B182" s="936"/>
      <c r="C182" s="936"/>
      <c r="D182" s="937"/>
      <c r="E182" s="938" t="s">
        <v>48</v>
      </c>
      <c r="F182" s="938"/>
      <c r="G182" s="937"/>
      <c r="H182" s="937"/>
      <c r="I182" s="939"/>
      <c r="J182" s="141"/>
    </row>
    <row r="184" spans="1:16" x14ac:dyDescent="0.2">
      <c r="G184" s="780"/>
    </row>
    <row r="185" spans="1:16" x14ac:dyDescent="0.2">
      <c r="G185" s="781"/>
      <c r="H185" s="173"/>
    </row>
    <row r="186" spans="1:16" x14ac:dyDescent="0.2">
      <c r="G186" s="28"/>
    </row>
    <row r="187" spans="1:16" x14ac:dyDescent="0.2">
      <c r="G187" s="780"/>
    </row>
  </sheetData>
  <mergeCells count="151">
    <mergeCell ref="J20:J21"/>
    <mergeCell ref="J155:J157"/>
    <mergeCell ref="D111:D113"/>
    <mergeCell ref="J1:M1"/>
    <mergeCell ref="J164:J165"/>
    <mergeCell ref="B179:F179"/>
    <mergeCell ref="B180:F180"/>
    <mergeCell ref="B181:F181"/>
    <mergeCell ref="D35:F35"/>
    <mergeCell ref="D105:D106"/>
    <mergeCell ref="E117:E118"/>
    <mergeCell ref="D119:D120"/>
    <mergeCell ref="D117:D118"/>
    <mergeCell ref="B174:F174"/>
    <mergeCell ref="B175:F175"/>
    <mergeCell ref="B176:F176"/>
    <mergeCell ref="B177:F177"/>
    <mergeCell ref="B178:F178"/>
    <mergeCell ref="B170:F170"/>
    <mergeCell ref="B171:F171"/>
    <mergeCell ref="B172:F172"/>
    <mergeCell ref="B173:F173"/>
    <mergeCell ref="C166:F166"/>
    <mergeCell ref="B167:F167"/>
    <mergeCell ref="K167:M167"/>
    <mergeCell ref="B168:F168"/>
    <mergeCell ref="N168:P169"/>
    <mergeCell ref="A169:J169"/>
    <mergeCell ref="A162:A165"/>
    <mergeCell ref="B162:B165"/>
    <mergeCell ref="C162:C165"/>
    <mergeCell ref="D162:D165"/>
    <mergeCell ref="F158:F160"/>
    <mergeCell ref="J158:J159"/>
    <mergeCell ref="K158:K159"/>
    <mergeCell ref="M158:M159"/>
    <mergeCell ref="J160:J161"/>
    <mergeCell ref="A158:A161"/>
    <mergeCell ref="B158:B161"/>
    <mergeCell ref="C158:C161"/>
    <mergeCell ref="D158:D161"/>
    <mergeCell ref="B155:B157"/>
    <mergeCell ref="C155:C157"/>
    <mergeCell ref="D155:D157"/>
    <mergeCell ref="E156:E157"/>
    <mergeCell ref="C150:F150"/>
    <mergeCell ref="K150:M150"/>
    <mergeCell ref="C151:M151"/>
    <mergeCell ref="D152:D154"/>
    <mergeCell ref="E153:E154"/>
    <mergeCell ref="J141:J142"/>
    <mergeCell ref="N142:O142"/>
    <mergeCell ref="D143:D144"/>
    <mergeCell ref="J148:J149"/>
    <mergeCell ref="D121:D122"/>
    <mergeCell ref="J125:J126"/>
    <mergeCell ref="N129:O130"/>
    <mergeCell ref="D135:D142"/>
    <mergeCell ref="F135:F141"/>
    <mergeCell ref="G135:G141"/>
    <mergeCell ref="H135:H141"/>
    <mergeCell ref="I135:I141"/>
    <mergeCell ref="J133:J134"/>
    <mergeCell ref="C104:M104"/>
    <mergeCell ref="D115:D116"/>
    <mergeCell ref="J115:J116"/>
    <mergeCell ref="J101:J102"/>
    <mergeCell ref="K101:K102"/>
    <mergeCell ref="L101:L102"/>
    <mergeCell ref="M101:M102"/>
    <mergeCell ref="C103:F103"/>
    <mergeCell ref="J103:M103"/>
    <mergeCell ref="A99:A100"/>
    <mergeCell ref="B99:B100"/>
    <mergeCell ref="D99:D100"/>
    <mergeCell ref="A101:A102"/>
    <mergeCell ref="B101:B102"/>
    <mergeCell ref="C101:C102"/>
    <mergeCell ref="D101:D102"/>
    <mergeCell ref="N95:O95"/>
    <mergeCell ref="A97:A98"/>
    <mergeCell ref="B97:B98"/>
    <mergeCell ref="C97:C98"/>
    <mergeCell ref="D97:D98"/>
    <mergeCell ref="J97:J98"/>
    <mergeCell ref="D90:D91"/>
    <mergeCell ref="J90:J91"/>
    <mergeCell ref="D92:D96"/>
    <mergeCell ref="J95:J96"/>
    <mergeCell ref="J88:J89"/>
    <mergeCell ref="K88:K89"/>
    <mergeCell ref="L88:L89"/>
    <mergeCell ref="M88:M89"/>
    <mergeCell ref="D83:D84"/>
    <mergeCell ref="A85:A89"/>
    <mergeCell ref="B85:B89"/>
    <mergeCell ref="C85:C89"/>
    <mergeCell ref="D85:D89"/>
    <mergeCell ref="E85:E89"/>
    <mergeCell ref="D73:D77"/>
    <mergeCell ref="F73:F77"/>
    <mergeCell ref="D64:D65"/>
    <mergeCell ref="F64:F65"/>
    <mergeCell ref="D58:D59"/>
    <mergeCell ref="E58:E63"/>
    <mergeCell ref="N58:Q58"/>
    <mergeCell ref="K35:M35"/>
    <mergeCell ref="C36:M36"/>
    <mergeCell ref="D37:D38"/>
    <mergeCell ref="D52:D53"/>
    <mergeCell ref="D55:D56"/>
    <mergeCell ref="D32:D34"/>
    <mergeCell ref="E32:E34"/>
    <mergeCell ref="F32:F33"/>
    <mergeCell ref="J33:J34"/>
    <mergeCell ref="N26:O29"/>
    <mergeCell ref="J27:J28"/>
    <mergeCell ref="D29:D31"/>
    <mergeCell ref="E29:E31"/>
    <mergeCell ref="J24:J25"/>
    <mergeCell ref="A12:M12"/>
    <mergeCell ref="E9:E11"/>
    <mergeCell ref="F9:F11"/>
    <mergeCell ref="G9:G11"/>
    <mergeCell ref="H9:H11"/>
    <mergeCell ref="A26:A28"/>
    <mergeCell ref="B26:B28"/>
    <mergeCell ref="C26:C28"/>
    <mergeCell ref="D26:D28"/>
    <mergeCell ref="E26:E28"/>
    <mergeCell ref="A13:M13"/>
    <mergeCell ref="B14:M14"/>
    <mergeCell ref="C15:M15"/>
    <mergeCell ref="D16:D20"/>
    <mergeCell ref="A22:A25"/>
    <mergeCell ref="B22:B25"/>
    <mergeCell ref="C22:C25"/>
    <mergeCell ref="D22:D25"/>
    <mergeCell ref="E22:E25"/>
    <mergeCell ref="A4:M4"/>
    <mergeCell ref="A5:M5"/>
    <mergeCell ref="A6:M6"/>
    <mergeCell ref="J8:M8"/>
    <mergeCell ref="A9:A11"/>
    <mergeCell ref="B9:B11"/>
    <mergeCell ref="C9:C11"/>
    <mergeCell ref="D9:D11"/>
    <mergeCell ref="I9:I11"/>
    <mergeCell ref="J9:M9"/>
    <mergeCell ref="J10:J11"/>
    <mergeCell ref="K10:M10"/>
  </mergeCells>
  <pageMargins left="0.78740157480314965" right="0.39370078740157483" top="0.39370078740157483" bottom="0.39370078740157483" header="0" footer="0"/>
  <pageSetup paperSize="9" scale="74" orientation="portrait" r:id="rId1"/>
  <rowBreaks count="4" manualBreakCount="4">
    <brk id="46" max="12" man="1"/>
    <brk id="84" max="12" man="1"/>
    <brk id="127" max="12" man="1"/>
    <brk id="168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11 programa</vt:lpstr>
      <vt:lpstr>'11 programa'!Print_Area</vt:lpstr>
      <vt:lpstr>'Aiškinamoji lentelė'!Print_Area</vt:lpstr>
      <vt:lpstr>'11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Asta Česnauskienė</cp:lastModifiedBy>
  <cp:lastPrinted>2023-01-03T08:20:04Z</cp:lastPrinted>
  <dcterms:created xsi:type="dcterms:W3CDTF">2015-11-25T08:18:21Z</dcterms:created>
  <dcterms:modified xsi:type="dcterms:W3CDTF">2023-01-03T10:59:19Z</dcterms:modified>
</cp:coreProperties>
</file>